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definedNames>
    <definedName name="_xlnm.Print_Titles" localSheetId="0">Лист1!$5:$9</definedName>
    <definedName name="_xlnm.Print_Area" localSheetId="0">Лист1!$A$1:$M$211</definedName>
  </definedNames>
  <calcPr calcId="144525"/>
</workbook>
</file>

<file path=xl/calcChain.xml><?xml version="1.0" encoding="utf-8"?>
<calcChain xmlns="http://schemas.openxmlformats.org/spreadsheetml/2006/main">
  <c r="E167" i="1" l="1"/>
  <c r="G167" i="1"/>
  <c r="G99" i="1"/>
  <c r="G165" i="1" l="1"/>
  <c r="G166" i="1"/>
  <c r="L98" i="1"/>
  <c r="K98" i="1"/>
  <c r="J98" i="1"/>
  <c r="I98" i="1"/>
  <c r="H98" i="1"/>
  <c r="F98" i="1"/>
  <c r="G98" i="1" l="1"/>
  <c r="E98" i="1" s="1"/>
  <c r="H99" i="1"/>
  <c r="H97" i="1" s="1"/>
  <c r="F80" i="1" l="1"/>
  <c r="G80" i="1"/>
  <c r="H80" i="1"/>
  <c r="I80" i="1"/>
  <c r="J80" i="1"/>
  <c r="K80" i="1"/>
  <c r="L80" i="1"/>
  <c r="E82" i="1"/>
  <c r="E81" i="1"/>
  <c r="E80" i="1" l="1"/>
  <c r="H22" i="1"/>
  <c r="G63" i="1" l="1"/>
  <c r="G149" i="1" s="1"/>
  <c r="G64" i="1"/>
  <c r="G53" i="1"/>
  <c r="J176" i="1" l="1"/>
  <c r="I176" i="1"/>
  <c r="H176" i="1"/>
  <c r="J173" i="1"/>
  <c r="H173" i="1"/>
  <c r="H16" i="1"/>
  <c r="J22" i="1"/>
  <c r="I22" i="1"/>
  <c r="I173" i="1" s="1"/>
  <c r="E52" i="1"/>
  <c r="E50" i="1" s="1"/>
  <c r="J50" i="1"/>
  <c r="J35" i="1"/>
  <c r="H29" i="1" l="1"/>
  <c r="G17" i="1"/>
  <c r="G29" i="1" s="1"/>
  <c r="G158" i="1" l="1"/>
  <c r="G176" i="1"/>
  <c r="L175" i="1"/>
  <c r="K175" i="1"/>
  <c r="J175" i="1"/>
  <c r="I175" i="1"/>
  <c r="H175" i="1"/>
  <c r="G175" i="1"/>
  <c r="F175" i="1"/>
  <c r="E177" i="1"/>
  <c r="E176" i="1"/>
  <c r="E175" i="1" l="1"/>
  <c r="L25" i="1"/>
  <c r="K25" i="1"/>
  <c r="J25" i="1"/>
  <c r="I25" i="1"/>
  <c r="H25" i="1"/>
  <c r="G25" i="1"/>
  <c r="F25" i="1"/>
  <c r="E27" i="1"/>
  <c r="E26" i="1"/>
  <c r="E25" i="1" l="1"/>
  <c r="J182" i="1"/>
  <c r="K182" i="1"/>
  <c r="L182" i="1"/>
  <c r="L172" i="1"/>
  <c r="K172" i="1"/>
  <c r="J172" i="1"/>
  <c r="I172" i="1"/>
  <c r="H172" i="1"/>
  <c r="G173" i="1"/>
  <c r="F173" i="1"/>
  <c r="F172" i="1" s="1"/>
  <c r="E174" i="1"/>
  <c r="I169" i="1"/>
  <c r="H170" i="1"/>
  <c r="H169" i="1"/>
  <c r="G170" i="1"/>
  <c r="G169" i="1"/>
  <c r="F166" i="1"/>
  <c r="H159" i="1"/>
  <c r="H158" i="1"/>
  <c r="G159" i="1"/>
  <c r="F159" i="1"/>
  <c r="F158" i="1"/>
  <c r="I156" i="1"/>
  <c r="H156" i="1"/>
  <c r="G156" i="1"/>
  <c r="F156" i="1"/>
  <c r="E173" i="1" l="1"/>
  <c r="G172" i="1"/>
  <c r="E172" i="1" s="1"/>
  <c r="G168" i="1"/>
  <c r="H168" i="1"/>
  <c r="F157" i="1"/>
  <c r="L152" i="1" l="1"/>
  <c r="K152" i="1"/>
  <c r="J152" i="1"/>
  <c r="L147" i="1"/>
  <c r="K147" i="1"/>
  <c r="J147" i="1"/>
  <c r="I147" i="1"/>
  <c r="H147" i="1"/>
  <c r="E148" i="1"/>
  <c r="E84" i="1" l="1"/>
  <c r="E83" i="1"/>
  <c r="G22" i="1" l="1"/>
  <c r="I183" i="1" l="1"/>
  <c r="I182" i="1" s="1"/>
  <c r="H183" i="1"/>
  <c r="H182" i="1" s="1"/>
  <c r="G183" i="1"/>
  <c r="G182" i="1" s="1"/>
  <c r="F183" i="1"/>
  <c r="F182" i="1" s="1"/>
  <c r="I186" i="1"/>
  <c r="I185" i="1" s="1"/>
  <c r="I189" i="1"/>
  <c r="I192" i="1"/>
  <c r="I191" i="1" s="1"/>
  <c r="I195" i="1"/>
  <c r="I198" i="1"/>
  <c r="I201" i="1"/>
  <c r="I204" i="1"/>
  <c r="I203" i="1" s="1"/>
  <c r="I207" i="1"/>
  <c r="I206" i="1" s="1"/>
  <c r="H207" i="1"/>
  <c r="H206" i="1" s="1"/>
  <c r="H204" i="1"/>
  <c r="H203" i="1" s="1"/>
  <c r="H201" i="1"/>
  <c r="H198" i="1"/>
  <c r="H195" i="1"/>
  <c r="H192" i="1"/>
  <c r="H191" i="1" s="1"/>
  <c r="H189" i="1"/>
  <c r="H188" i="1" s="1"/>
  <c r="H186" i="1"/>
  <c r="G186" i="1"/>
  <c r="G189" i="1"/>
  <c r="G192" i="1"/>
  <c r="G195" i="1"/>
  <c r="G198" i="1"/>
  <c r="G201" i="1"/>
  <c r="G204" i="1"/>
  <c r="G207" i="1"/>
  <c r="G206" i="1" s="1"/>
  <c r="F207" i="1"/>
  <c r="F204" i="1"/>
  <c r="F203" i="1" s="1"/>
  <c r="F201" i="1"/>
  <c r="F198" i="1"/>
  <c r="F195" i="1"/>
  <c r="F194" i="1" s="1"/>
  <c r="F192" i="1"/>
  <c r="F191" i="1" s="1"/>
  <c r="F189" i="1"/>
  <c r="F188" i="1" s="1"/>
  <c r="F186" i="1"/>
  <c r="E208" i="1"/>
  <c r="L206" i="1"/>
  <c r="K206" i="1"/>
  <c r="J206" i="1"/>
  <c r="F206" i="1"/>
  <c r="E205" i="1"/>
  <c r="L203" i="1"/>
  <c r="K203" i="1"/>
  <c r="J203" i="1"/>
  <c r="E202" i="1"/>
  <c r="L200" i="1"/>
  <c r="K200" i="1"/>
  <c r="J200" i="1"/>
  <c r="I200" i="1"/>
  <c r="H200" i="1"/>
  <c r="G200" i="1"/>
  <c r="E199" i="1"/>
  <c r="L197" i="1"/>
  <c r="K197" i="1"/>
  <c r="J197" i="1"/>
  <c r="I197" i="1"/>
  <c r="H197" i="1"/>
  <c r="G197" i="1"/>
  <c r="E196" i="1"/>
  <c r="L194" i="1"/>
  <c r="K194" i="1"/>
  <c r="J194" i="1"/>
  <c r="I194" i="1"/>
  <c r="H194" i="1"/>
  <c r="E193" i="1"/>
  <c r="L191" i="1"/>
  <c r="K191" i="1"/>
  <c r="J191" i="1"/>
  <c r="G191" i="1"/>
  <c r="E190" i="1"/>
  <c r="L188" i="1"/>
  <c r="K188" i="1"/>
  <c r="J188" i="1"/>
  <c r="G188" i="1"/>
  <c r="E187" i="1"/>
  <c r="L185" i="1"/>
  <c r="K185" i="1"/>
  <c r="J185" i="1"/>
  <c r="H185" i="1"/>
  <c r="F185" i="1"/>
  <c r="E182" i="1" l="1"/>
  <c r="E183" i="1"/>
  <c r="E192" i="1"/>
  <c r="H179" i="1"/>
  <c r="E189" i="1"/>
  <c r="I188" i="1"/>
  <c r="E188" i="1" s="1"/>
  <c r="E204" i="1"/>
  <c r="E195" i="1"/>
  <c r="E186" i="1"/>
  <c r="G185" i="1"/>
  <c r="E185" i="1" s="1"/>
  <c r="E191" i="1"/>
  <c r="G194" i="1"/>
  <c r="E194" i="1" s="1"/>
  <c r="E198" i="1"/>
  <c r="E201" i="1"/>
  <c r="G203" i="1"/>
  <c r="E203" i="1" s="1"/>
  <c r="E206" i="1"/>
  <c r="E207" i="1"/>
  <c r="F200" i="1"/>
  <c r="E200" i="1" s="1"/>
  <c r="F197" i="1"/>
  <c r="E197" i="1" s="1"/>
  <c r="L19" i="1"/>
  <c r="K19" i="1"/>
  <c r="J19" i="1"/>
  <c r="F179" i="1" l="1"/>
  <c r="G179" i="1"/>
  <c r="I179" i="1"/>
  <c r="E179" i="1" l="1"/>
  <c r="E178" i="1" s="1"/>
  <c r="F178" i="1"/>
  <c r="G164" i="1"/>
  <c r="G162" i="1" s="1"/>
  <c r="G150" i="1"/>
  <c r="G147" i="1" s="1"/>
  <c r="G71" i="1"/>
  <c r="K30" i="1"/>
  <c r="L159" i="1"/>
  <c r="K159" i="1"/>
  <c r="J159" i="1"/>
  <c r="J30" i="1"/>
  <c r="F18" i="1" l="1"/>
  <c r="F30" i="1" s="1"/>
  <c r="I34" i="1" l="1"/>
  <c r="I59" i="1" s="1"/>
  <c r="H34" i="1"/>
  <c r="H59" i="1" s="1"/>
  <c r="G34" i="1"/>
  <c r="E54" i="1"/>
  <c r="L53" i="1"/>
  <c r="K53" i="1"/>
  <c r="J53" i="1"/>
  <c r="I53" i="1"/>
  <c r="H53" i="1"/>
  <c r="E53" i="1" s="1"/>
  <c r="F53" i="1"/>
  <c r="E49" i="1"/>
  <c r="E48" i="1"/>
  <c r="E47" i="1"/>
  <c r="E46" i="1"/>
  <c r="E45" i="1"/>
  <c r="E44" i="1"/>
  <c r="E43" i="1"/>
  <c r="E42" i="1"/>
  <c r="E41" i="1"/>
  <c r="I39" i="1"/>
  <c r="H39" i="1"/>
  <c r="H33" i="1" s="1"/>
  <c r="H58" i="1" s="1"/>
  <c r="G39" i="1"/>
  <c r="G33" i="1" s="1"/>
  <c r="G58" i="1" s="1"/>
  <c r="F39" i="1"/>
  <c r="F38" i="1" s="1"/>
  <c r="L38" i="1"/>
  <c r="K38" i="1"/>
  <c r="J38" i="1"/>
  <c r="I38" i="1"/>
  <c r="G38" i="1"/>
  <c r="E37" i="1"/>
  <c r="E36" i="1"/>
  <c r="L32" i="1"/>
  <c r="K32" i="1"/>
  <c r="J32" i="1"/>
  <c r="H57" i="1" l="1"/>
  <c r="H38" i="1"/>
  <c r="E38" i="1" s="1"/>
  <c r="G108" i="1"/>
  <c r="G143" i="1" s="1"/>
  <c r="G152" i="1" s="1"/>
  <c r="G32" i="1"/>
  <c r="G59" i="1"/>
  <c r="E39" i="1"/>
  <c r="I19" i="1"/>
  <c r="H19" i="1"/>
  <c r="G19" i="1"/>
  <c r="G157" i="1" s="1"/>
  <c r="G57" i="1" l="1"/>
  <c r="I170" i="1"/>
  <c r="I168" i="1" s="1"/>
  <c r="F169" i="1"/>
  <c r="I33" i="1"/>
  <c r="I32" i="1" s="1"/>
  <c r="I35" i="1"/>
  <c r="H35" i="1"/>
  <c r="G35" i="1"/>
  <c r="I50" i="1"/>
  <c r="H50" i="1"/>
  <c r="G50" i="1"/>
  <c r="E14" i="1"/>
  <c r="I58" i="1" l="1"/>
  <c r="E169" i="1"/>
  <c r="H32" i="1"/>
  <c r="H138" i="1"/>
  <c r="H139" i="1" s="1"/>
  <c r="I57" i="1" l="1"/>
  <c r="I108" i="1"/>
  <c r="I143" i="1" s="1"/>
  <c r="I152" i="1" s="1"/>
  <c r="H108" i="1"/>
  <c r="H143" i="1" s="1"/>
  <c r="H152" i="1" s="1"/>
  <c r="E184" i="1"/>
  <c r="F167" i="1"/>
  <c r="F99" i="1"/>
  <c r="F97" i="1" s="1"/>
  <c r="F78" i="1"/>
  <c r="F165" i="1" l="1"/>
  <c r="F17" i="1" l="1"/>
  <c r="F29" i="1" s="1"/>
  <c r="E21" i="1"/>
  <c r="E20" i="1"/>
  <c r="F19" i="1"/>
  <c r="E23" i="1"/>
  <c r="F22" i="1"/>
  <c r="E22" i="1" s="1"/>
  <c r="E19" i="1" l="1"/>
  <c r="F16" i="1"/>
  <c r="L168" i="1" l="1"/>
  <c r="K168" i="1"/>
  <c r="J168" i="1"/>
  <c r="L178" i="1"/>
  <c r="K178" i="1"/>
  <c r="J178" i="1"/>
  <c r="I178" i="1"/>
  <c r="H178" i="1"/>
  <c r="G178" i="1"/>
  <c r="F170" i="1"/>
  <c r="F50" i="1"/>
  <c r="E170" i="1" l="1"/>
  <c r="E168" i="1" s="1"/>
  <c r="F168" i="1"/>
  <c r="F34" i="1"/>
  <c r="F33" i="1"/>
  <c r="F58" i="1" s="1"/>
  <c r="F35" i="1"/>
  <c r="E35" i="1" s="1"/>
  <c r="G62" i="1"/>
  <c r="H62" i="1"/>
  <c r="I62" i="1"/>
  <c r="I69" i="1" s="1"/>
  <c r="J62" i="1"/>
  <c r="K62" i="1"/>
  <c r="L62" i="1"/>
  <c r="F63" i="1"/>
  <c r="E63" i="1" l="1"/>
  <c r="F149" i="1"/>
  <c r="F59" i="1"/>
  <c r="E34" i="1"/>
  <c r="F108" i="1"/>
  <c r="F32" i="1"/>
  <c r="E32" i="1" s="1"/>
  <c r="E33" i="1"/>
  <c r="E121" i="1"/>
  <c r="E120" i="1"/>
  <c r="F155" i="1"/>
  <c r="E59" i="1" l="1"/>
  <c r="E149" i="1"/>
  <c r="F143" i="1"/>
  <c r="E108" i="1"/>
  <c r="F57" i="1"/>
  <c r="E57" i="1" s="1"/>
  <c r="E58" i="1"/>
  <c r="F106" i="1"/>
  <c r="F152" i="1" l="1"/>
  <c r="E143" i="1"/>
  <c r="G97" i="1"/>
  <c r="E152" i="1" l="1"/>
  <c r="E17" i="1"/>
  <c r="F13" i="1"/>
  <c r="F28" i="1" l="1"/>
  <c r="L13" i="1"/>
  <c r="K13" i="1"/>
  <c r="J13" i="1"/>
  <c r="I13" i="1"/>
  <c r="H13" i="1"/>
  <c r="G13" i="1"/>
  <c r="F70" i="1" l="1"/>
  <c r="F109" i="1" s="1"/>
  <c r="F64" i="1"/>
  <c r="F71" i="1" l="1"/>
  <c r="F110" i="1" s="1"/>
  <c r="F150" i="1"/>
  <c r="E64" i="1"/>
  <c r="E62" i="1" s="1"/>
  <c r="F62" i="1"/>
  <c r="L139" i="1"/>
  <c r="L138" i="1"/>
  <c r="H141" i="1"/>
  <c r="L141" i="1"/>
  <c r="L99" i="1"/>
  <c r="L97" i="1" s="1"/>
  <c r="L78" i="1"/>
  <c r="L30" i="1"/>
  <c r="E150" i="1" l="1"/>
  <c r="F147" i="1"/>
  <c r="E147" i="1" s="1"/>
  <c r="F164" i="1"/>
  <c r="F163" i="1"/>
  <c r="I159" i="1"/>
  <c r="E159" i="1" s="1"/>
  <c r="L158" i="1"/>
  <c r="L155" i="1"/>
  <c r="K138" i="1"/>
  <c r="J138" i="1"/>
  <c r="J140" i="1" s="1"/>
  <c r="I138" i="1"/>
  <c r="I140" i="1" s="1"/>
  <c r="G138" i="1"/>
  <c r="G140" i="1" s="1"/>
  <c r="F138" i="1"/>
  <c r="F139" i="1"/>
  <c r="F141" i="1" s="1"/>
  <c r="G139" i="1"/>
  <c r="G141" i="1" s="1"/>
  <c r="I139" i="1"/>
  <c r="I141" i="1" s="1"/>
  <c r="J139" i="1"/>
  <c r="J141" i="1" s="1"/>
  <c r="K139" i="1"/>
  <c r="K141" i="1" s="1"/>
  <c r="G30" i="1"/>
  <c r="H30" i="1"/>
  <c r="I30" i="1"/>
  <c r="I29" i="1"/>
  <c r="J29" i="1"/>
  <c r="K29" i="1"/>
  <c r="L29" i="1"/>
  <c r="H140" i="1"/>
  <c r="K140" i="1"/>
  <c r="L140" i="1"/>
  <c r="E29" i="1" l="1"/>
  <c r="K28" i="1"/>
  <c r="I28" i="1"/>
  <c r="E138" i="1"/>
  <c r="J28" i="1"/>
  <c r="H28" i="1"/>
  <c r="G28" i="1"/>
  <c r="E30" i="1"/>
  <c r="F140" i="1"/>
  <c r="L28" i="1"/>
  <c r="F162" i="1"/>
  <c r="I166" i="1"/>
  <c r="J166" i="1"/>
  <c r="K166" i="1"/>
  <c r="L166" i="1"/>
  <c r="L70" i="1"/>
  <c r="L109" i="1" s="1"/>
  <c r="E68" i="1"/>
  <c r="E66" i="1"/>
  <c r="E67" i="1"/>
  <c r="E65" i="1"/>
  <c r="L144" i="1" l="1"/>
  <c r="L153" i="1" s="1"/>
  <c r="K99" i="1"/>
  <c r="K97" i="1" s="1"/>
  <c r="J99" i="1"/>
  <c r="J97" i="1" s="1"/>
  <c r="I99" i="1"/>
  <c r="I97" i="1" s="1"/>
  <c r="E97" i="1" l="1"/>
  <c r="E129" i="1"/>
  <c r="E128" i="1"/>
  <c r="E139" i="1" l="1"/>
  <c r="H166" i="1" l="1"/>
  <c r="E166" i="1" s="1"/>
  <c r="E165" i="1" s="1"/>
  <c r="K158" i="1"/>
  <c r="J158" i="1"/>
  <c r="I158" i="1"/>
  <c r="E158" i="1" l="1"/>
  <c r="H165" i="1"/>
  <c r="L165" i="1"/>
  <c r="K165" i="1"/>
  <c r="J165" i="1"/>
  <c r="I165" i="1"/>
  <c r="E164" i="1" l="1"/>
  <c r="E71" i="1"/>
  <c r="K70" i="1" l="1"/>
  <c r="J70" i="1"/>
  <c r="I70" i="1"/>
  <c r="I109" i="1" s="1"/>
  <c r="I144" i="1" s="1"/>
  <c r="I153" i="1" s="1"/>
  <c r="H70" i="1"/>
  <c r="H109" i="1" s="1"/>
  <c r="H144" i="1" s="1"/>
  <c r="H153" i="1" s="1"/>
  <c r="G70" i="1"/>
  <c r="L162" i="1"/>
  <c r="K162" i="1"/>
  <c r="J162" i="1"/>
  <c r="I162" i="1"/>
  <c r="L161" i="1"/>
  <c r="K161" i="1"/>
  <c r="J161" i="1"/>
  <c r="I161" i="1"/>
  <c r="H161" i="1"/>
  <c r="G161" i="1"/>
  <c r="F161" i="1"/>
  <c r="L156" i="1"/>
  <c r="K156" i="1"/>
  <c r="J156" i="1"/>
  <c r="L160" i="1"/>
  <c r="K160" i="1"/>
  <c r="J160" i="1"/>
  <c r="I160" i="1"/>
  <c r="H160" i="1"/>
  <c r="G160" i="1"/>
  <c r="F160" i="1"/>
  <c r="K155" i="1"/>
  <c r="J155" i="1"/>
  <c r="I155" i="1"/>
  <c r="H155" i="1"/>
  <c r="G155" i="1"/>
  <c r="E155" i="1" s="1"/>
  <c r="L69" i="1"/>
  <c r="K69" i="1"/>
  <c r="J69" i="1"/>
  <c r="H69" i="1"/>
  <c r="G69" i="1"/>
  <c r="L16" i="1"/>
  <c r="L157" i="1" s="1"/>
  <c r="K16" i="1"/>
  <c r="K157" i="1" s="1"/>
  <c r="J16" i="1"/>
  <c r="J157" i="1" s="1"/>
  <c r="I16" i="1"/>
  <c r="I157" i="1" s="1"/>
  <c r="H157" i="1"/>
  <c r="G16" i="1"/>
  <c r="E18" i="1"/>
  <c r="E15" i="1"/>
  <c r="E13" i="1" s="1"/>
  <c r="G109" i="1" l="1"/>
  <c r="G144" i="1" s="1"/>
  <c r="G153" i="1" s="1"/>
  <c r="E157" i="1"/>
  <c r="E16" i="1"/>
  <c r="E28" i="1" s="1"/>
  <c r="E162" i="1"/>
  <c r="E70" i="1"/>
  <c r="J109" i="1"/>
  <c r="K109" i="1"/>
  <c r="E161" i="1"/>
  <c r="E163" i="1"/>
  <c r="E156" i="1"/>
  <c r="F69" i="1"/>
  <c r="E69" i="1" s="1"/>
  <c r="E160" i="1"/>
  <c r="E109" i="1" l="1"/>
  <c r="K144" i="1"/>
  <c r="K153" i="1" s="1"/>
  <c r="J144" i="1"/>
  <c r="J153" i="1" s="1"/>
  <c r="F144" i="1"/>
  <c r="F153" i="1" s="1"/>
  <c r="E140" i="1"/>
  <c r="E137" i="1"/>
  <c r="E136" i="1"/>
  <c r="E135" i="1"/>
  <c r="E134" i="1"/>
  <c r="E133" i="1"/>
  <c r="E132" i="1"/>
  <c r="E144" i="1" l="1"/>
  <c r="E131" i="1"/>
  <c r="E130" i="1"/>
  <c r="E127" i="1"/>
  <c r="E126" i="1"/>
  <c r="E125" i="1"/>
  <c r="E114" i="1"/>
  <c r="E124" i="1"/>
  <c r="E123" i="1"/>
  <c r="E122" i="1"/>
  <c r="E119" i="1"/>
  <c r="E118" i="1"/>
  <c r="E117" i="1"/>
  <c r="E116" i="1"/>
  <c r="E115" i="1"/>
  <c r="L106" i="1"/>
  <c r="L110" i="1" s="1"/>
  <c r="L107" i="1" s="1"/>
  <c r="K106" i="1"/>
  <c r="J106" i="1"/>
  <c r="I106" i="1"/>
  <c r="H106" i="1"/>
  <c r="G106" i="1"/>
  <c r="L105" i="1"/>
  <c r="K105" i="1"/>
  <c r="J105" i="1"/>
  <c r="I105" i="1"/>
  <c r="H105" i="1"/>
  <c r="G105" i="1"/>
  <c r="F105" i="1"/>
  <c r="E104" i="1"/>
  <c r="E106" i="1" s="1"/>
  <c r="E103" i="1"/>
  <c r="E101" i="1"/>
  <c r="E96" i="1"/>
  <c r="E95" i="1"/>
  <c r="E94" i="1"/>
  <c r="E93" i="1"/>
  <c r="E92" i="1"/>
  <c r="E91" i="1"/>
  <c r="E90" i="1"/>
  <c r="E89" i="1"/>
  <c r="E88" i="1"/>
  <c r="E87" i="1"/>
  <c r="E86" i="1"/>
  <c r="E85" i="1"/>
  <c r="K78" i="1"/>
  <c r="J78" i="1"/>
  <c r="J110" i="1" s="1"/>
  <c r="I78" i="1"/>
  <c r="H78" i="1"/>
  <c r="G78" i="1"/>
  <c r="G110" i="1" s="1"/>
  <c r="G107" i="1" s="1"/>
  <c r="L77" i="1"/>
  <c r="K77" i="1"/>
  <c r="J77" i="1"/>
  <c r="I77" i="1"/>
  <c r="H77" i="1"/>
  <c r="G77" i="1"/>
  <c r="F77" i="1"/>
  <c r="E76" i="1"/>
  <c r="E75" i="1"/>
  <c r="E153" i="1" l="1"/>
  <c r="I110" i="1"/>
  <c r="I107" i="1" s="1"/>
  <c r="K110" i="1"/>
  <c r="K107" i="1" s="1"/>
  <c r="J107" i="1"/>
  <c r="E105" i="1"/>
  <c r="L145" i="1"/>
  <c r="G145" i="1"/>
  <c r="I145" i="1"/>
  <c r="E77" i="1"/>
  <c r="E78" i="1"/>
  <c r="E141" i="1"/>
  <c r="G154" i="1" l="1"/>
  <c r="G151" i="1" s="1"/>
  <c r="G142" i="1"/>
  <c r="I142" i="1"/>
  <c r="I154" i="1"/>
  <c r="I151" i="1" s="1"/>
  <c r="L142" i="1"/>
  <c r="L154" i="1"/>
  <c r="L151" i="1" s="1"/>
  <c r="J145" i="1"/>
  <c r="K145" i="1"/>
  <c r="F145" i="1"/>
  <c r="F107" i="1"/>
  <c r="K142" i="1" l="1"/>
  <c r="K154" i="1"/>
  <c r="K151" i="1" s="1"/>
  <c r="F142" i="1"/>
  <c r="F154" i="1"/>
  <c r="J142" i="1"/>
  <c r="J154" i="1"/>
  <c r="J151" i="1" s="1"/>
  <c r="F151" i="1" l="1"/>
  <c r="E99" i="1"/>
  <c r="H110" i="1"/>
  <c r="E110" i="1" s="1"/>
  <c r="H145" i="1" l="1"/>
  <c r="H107" i="1"/>
  <c r="E107" i="1" s="1"/>
  <c r="E145" i="1" l="1"/>
  <c r="H142" i="1"/>
  <c r="E142" i="1" s="1"/>
  <c r="H154" i="1"/>
  <c r="E154" i="1" l="1"/>
  <c r="H151" i="1"/>
  <c r="E151" i="1" s="1"/>
</calcChain>
</file>

<file path=xl/sharedStrings.xml><?xml version="1.0" encoding="utf-8"?>
<sst xmlns="http://schemas.openxmlformats.org/spreadsheetml/2006/main" count="384" uniqueCount="176">
  <si>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</si>
  <si>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</si>
  <si>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</si>
  <si>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</si>
  <si>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</si>
  <si>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</si>
  <si>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2015 г.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</si>
  <si>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</si>
  <si>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</si>
  <si>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</si>
  <si>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</si>
  <si>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</si>
  <si>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</si>
  <si>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Мероприятия муниципальной  программы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</si>
  <si>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</si>
  <si>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</si>
  <si>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</si>
  <si>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</si>
  <si>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</si>
  <si>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</si>
  <si>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</si>
  <si>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</si>
  <si>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</si>
  <si>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</si>
  <si>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</si>
  <si>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</si>
  <si>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</si>
  <si>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</si>
  <si>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Задача 1: Профилактика правонарушений в общественных местах, в том числе с участием граждан</t>
  </si>
  <si>
    <t>всего</t>
  </si>
  <si>
    <t xml:space="preserve">местный бюджет </t>
  </si>
  <si>
    <t>Создание общественных формирований правоохранительной направленности (общественные формирования, добровольные народные дружины, родительские патрули, молодёжные отряды и т.д.), материальное стимулирование граждан, участвующих в охране общественного порядка, пресечении правонарушений и иных преступлений.</t>
  </si>
  <si>
    <t>1.2.</t>
  </si>
  <si>
    <t>Итого по задаче 1:</t>
  </si>
  <si>
    <t>Управление образования и молодежной политики администрации Октябрьского района</t>
  </si>
  <si>
    <t>2.1.</t>
  </si>
  <si>
    <t>Итого по задаче 2:</t>
  </si>
  <si>
    <t>3.1.</t>
  </si>
  <si>
    <t>Реализация проекта «Октябрьский район – территория безопасного и здорового образа жизни» в общедоступных библиотеках Октябрьского района по пополнению книгами и периодическими изданиями по профилактике правонарушений в сфере общественного порядка, безопасности дорожного движения, незаконного оборота и злоупотребления наркотиками</t>
  </si>
  <si>
    <t>Отдел культуры администрации Октябрьского района</t>
  </si>
  <si>
    <t>Организация и проведение районного конкурса вариативных программ (проектов) на лучшую работу образовательных учреждений по профилактике правонарушений</t>
  </si>
  <si>
    <t>Итого по задаче 3:</t>
  </si>
  <si>
    <t>4.1.</t>
  </si>
  <si>
    <t xml:space="preserve">Организация и проведение конкурса рисунков «На дороге не играть!» </t>
  </si>
  <si>
    <t>4.2.</t>
  </si>
  <si>
    <t>Организация и проведение игровых программ  по профилактике безопасности дорожного движения с элементами театрализованного действия для детей от 7  лет и старше</t>
  </si>
  <si>
    <t>Организация и проведение районного конкурса  «Безопасное колесо»</t>
  </si>
  <si>
    <t>Участие в окружном конкурсе «Безопасное колесо»</t>
  </si>
  <si>
    <t>Организация и проведение конкурса вариативных программ в сфере профилактики детского дорожно- транспортного травматизма «Зеленый огонек» среди образовательных  учреждений</t>
  </si>
  <si>
    <t xml:space="preserve">Организация и проведение конкурса
«Молодежь за безопасность дорожного движения»
</t>
  </si>
  <si>
    <t xml:space="preserve">Организация и проведение акции
«Неделя безопасности дорожного движения»
</t>
  </si>
  <si>
    <t>Итого по задаче 4:</t>
  </si>
  <si>
    <t>5.1.</t>
  </si>
  <si>
    <t>5.2.</t>
  </si>
  <si>
    <t>Поддержка материально-технической  базы автогородка в пгт. Приобье (приобретение электромобилей, велосипедов, изготовление дорожных знаков и светофоров)</t>
  </si>
  <si>
    <t>Приобретение  атрибутики для отрядов юных инспекторов дорожного движения, для проведения мероприятий и акций по профилактике детского дорожно-транспортного травматизма</t>
  </si>
  <si>
    <t>Итого по задаче 5:</t>
  </si>
  <si>
    <t>Итого по Подпрограмме 2:</t>
  </si>
  <si>
    <t>6.1.</t>
  </si>
  <si>
    <t>6.2.</t>
  </si>
  <si>
    <t>Развитие технических видов спорта (мотокросс и картинг).</t>
  </si>
  <si>
    <t>Организация и проведение окружного открытого турнира по боксу «Снежинка»</t>
  </si>
  <si>
    <t>Организация и проведение спортивных мероприятий (пейнтбол, мини-футбол)</t>
  </si>
  <si>
    <t>Отдел физической культуры и спорта администрации Октябрьского района</t>
  </si>
  <si>
    <t>Реализация комплекса мероприятий «Наш путь – здоровый образ жизни» по содействию формирования здорового образа жизни различных категорий населения средствами библиотек</t>
  </si>
  <si>
    <t>Организация и проведение в летний период сплава на катамаранах подростков из группы социального риска</t>
  </si>
  <si>
    <t>Приобретение картингов для МБОУ ДОД «Центр внешкольной работы «Смена»</t>
  </si>
  <si>
    <t>Итого по задаче 6:</t>
  </si>
  <si>
    <t xml:space="preserve">Акция «Скажем наркотикам НЕТ!» 
Игровые программы – беседы; книжные выставки для  детей, подростков и молодежи 
</t>
  </si>
  <si>
    <t>Развитие волонтерского движения (организация и проведение районного слета волонтеров)</t>
  </si>
  <si>
    <t>Изготовление и распространение социальной рекламы для пропаганды здорового образа жизни</t>
  </si>
  <si>
    <t xml:space="preserve">Всего по муниципальной программе: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</si>
  <si>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</si>
  <si>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</si>
  <si>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</si>
  <si>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>ПЕРЕЧЕНЬ ПРОГРАММНЫХ МЕРОПРИЯТИЙ</t>
  </si>
  <si>
    <t>2014 г.</t>
  </si>
  <si>
    <t>Управление жилищно - коммунального хозяйства и строительства администрации Октябрьского района</t>
  </si>
  <si>
    <t xml:space="preserve">Комитет по управлению муниципальной собственностью администрации Октябрьского района </t>
  </si>
  <si>
    <t>Организация,  проведение и участие в антинаркотической акции «Мы выбираем будущее»</t>
  </si>
  <si>
    <t>Размещение (в том числе разработка  проектов, приобретения, установки, монтажа, подключения) в наиболее криминогенных общественных местах и на улицах населенных пунктов Октябрьского района, местах массового пребывания граждан систем видеообзора с установкой мониторов для контроля за обстановкой и оперативного реагирования, модернизации имеющихся систем видеонаблюдения, проведения работ, обеспечивающих функционирование систем</t>
  </si>
  <si>
    <t xml:space="preserve">Проектирование и строительство одноэтажных строений для размещения участковых пунктов полиции, предусматривающих служебные и жилые помещения для участковых уполномоченных (2 строения)
в том числе:
</t>
  </si>
  <si>
    <t xml:space="preserve">пгт. Андра
</t>
  </si>
  <si>
    <t>с. Шеркалы</t>
  </si>
  <si>
    <t>Цель: Создание условий для приостановления роста злоупотребления наркотическими средствами и их незаконного оборота, поэтапного сокращения распространения наркомании</t>
  </si>
  <si>
    <t>Организация и проведение конкурса проектов по реализации молодежной политики на территории Октябрьского района в рамках антинаркотической пропаганды</t>
  </si>
  <si>
    <t>Цель 1: Совершенствование системы социальной профилактики правонарушений, снижение   уровня    преступности    в  Октябрьском районе.</t>
  </si>
  <si>
    <t xml:space="preserve">Приложение к постановлению 
администрации Октябрьского района
от _______  № ______
«Приложение № 2 
к муниципальной программе «Профилактика правонарушений в сфере общественного порядка, безопасности  дорожного движения,                                                 незаконного оборота и злоупотребления наркотиками в Октябрьском районе на 2014-2020 годы»
</t>
  </si>
  <si>
    <t>федеральный бюджет</t>
  </si>
  <si>
    <t>бюджет автономного округа</t>
  </si>
  <si>
    <t>Задача 2: Развитие правовой поддержки и правовой грамотности граждан</t>
  </si>
  <si>
    <t>Задача 3: Создание и совершенствование условий для обеспечения общественного порядка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</si>
  <si>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</si>
  <si>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</si>
  <si>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</si>
  <si>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</si>
  <si>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</si>
  <si>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</si>
  <si>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</si>
  <si>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</si>
  <si>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</si>
  <si>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2.1.1.</t>
  </si>
  <si>
    <t>2.1.2.</t>
  </si>
  <si>
    <t>2.2.</t>
  </si>
  <si>
    <t>2.3.</t>
  </si>
  <si>
    <t>Администрация Октябрьского района</t>
  </si>
  <si>
    <t>Комитет по управлению муниципальными финансами администарции Октябрьского района           в том числе:</t>
  </si>
  <si>
    <t>Задача 4: Повышение уровня  личной культуры в области правонарушений  среди подростков</t>
  </si>
  <si>
    <t>Задача 5: Профилактика правонарушений в сфере безопасности дорожного движения</t>
  </si>
  <si>
    <t>5.3.</t>
  </si>
  <si>
    <t>5.4.</t>
  </si>
  <si>
    <t>5.5.</t>
  </si>
  <si>
    <t>5.6.</t>
  </si>
  <si>
    <t>5.7.</t>
  </si>
  <si>
    <t>Задача 7: Развитие профилактической антинаркотической деятельности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</si>
  <si>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</si>
  <si>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</si>
  <si>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</si>
  <si>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</si>
  <si>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</si>
  <si>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</si>
  <si>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</si>
  <si>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</si>
  <si>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</si>
  <si>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</si>
  <si>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</si>
  <si>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Итого по задаче 7:</t>
  </si>
  <si>
    <t>Администрация городского поселения Талинка</t>
  </si>
  <si>
    <t>1.1.</t>
  </si>
  <si>
    <t>Задача 6: Создание и совершенствование материально-технических  условий в сфере безопасности дорожного движения</t>
  </si>
  <si>
    <t xml:space="preserve">Осуществление полномочий по государственной регистрации актов гражданского состояния </t>
  </si>
  <si>
    <t>Осуществление полномочий по созданию и обеспечению деятельности административных комиссий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</si>
  <si>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</si>
  <si>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2.1.2.1.</t>
  </si>
  <si>
    <t>2.1.2.2.</t>
  </si>
  <si>
    <t>2.1.2.3.</t>
  </si>
  <si>
    <t>2.1.2.4.</t>
  </si>
  <si>
    <t>2.1.2.5.</t>
  </si>
  <si>
    <t>2.1.2.6.</t>
  </si>
  <si>
    <t>2.1.2.7.</t>
  </si>
  <si>
    <t>2.1.2.8.</t>
  </si>
  <si>
    <t>2.1.2.9.</t>
  </si>
  <si>
    <t>».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</si>
  <si>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</si>
  <si>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</si>
  <si>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</si>
  <si>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</si>
  <si>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</si>
  <si>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</si>
  <si>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</si>
  <si>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</si>
  <si>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</si>
  <si>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</si>
  <si>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</si>
  <si>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</si>
  <si>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</si>
  <si>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</si>
  <si>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</si>
  <si>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</si>
  <si>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</si>
  <si>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</si>
  <si>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 Управление жилищно - коммунального хозяйства и строительства администрации Октябрьского района</t>
  </si>
  <si>
    <t xml:space="preserve">
Отдел культуры администрации 
Октябрьского района
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</si>
  <si>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</si>
  <si>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</si>
  <si>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</si>
  <si>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</si>
  <si>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</si>
  <si>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</si>
  <si>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</si>
  <si>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городского поселения Талинка                                                                    (в рамках исполнения п.1.2.)</t>
  </si>
  <si>
    <t>Администрация сельского поселения Шеркалы                                                                   (в рамках исполнения п.1.2.)</t>
  </si>
  <si>
    <t>Администрация сельского поселения Шеркалы</t>
  </si>
  <si>
    <t>5.8.</t>
  </si>
  <si>
    <t>Размещение  (в том числе разработки проектов, приобретения, установки, монтажа, подключения) в населенных пунктах Октябрьского района, на въездах и выездах из них  систем видеообзора, модернизации имеющихся систем видеонаблюдения, проведения работ, обеспечивающих функционирование систем по направлению безопасности дорожного движения и информирования населения о системах, необходимости соблюдения правил дорожного движения (в том числе санкциях за их нарушение) с целью избежания детского дорожно-транспортного травматизма</t>
  </si>
  <si>
    <t xml:space="preserve">Приложение к постановлению 
администрации Октябрьского района
от "       "                       2015  №    
«Приложение № 2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в сфере общественного порядка,                                                                                                                                                                                                                                                                                                                                                                                                                                                                                                                                                                                                                                                                                               безопасности  дорожного движения, незаконного оборота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злоупотребления наркотиками в Октябрьском районе на 2014-2020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</si>
</sst>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2" borderId="27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4" fillId="2" borderId="35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5" fillId="2" borderId="23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left" vertical="center" wrapText="1"/>
    </xf>
    <xf numFmtId="164" fontId="4" fillId="2" borderId="37" xfId="0" applyNumberFormat="1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164" fontId="1" fillId="2" borderId="39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left" vertical="center" wrapText="1"/>
    </xf>
    <xf numFmtId="164" fontId="1" fillId="2" borderId="41" xfId="0" applyNumberFormat="1" applyFont="1" applyFill="1" applyBorder="1" applyAlignment="1">
      <alignment horizontal="center" vertical="center" wrapText="1"/>
    </xf>
    <xf numFmtId="164" fontId="1" fillId="2" borderId="42" xfId="0" applyNumberFormat="1" applyFont="1" applyFill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2" borderId="37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 vertical="center" wrapText="1"/>
    </xf>
    <xf numFmtId="164" fontId="6" fillId="2" borderId="39" xfId="0" applyNumberFormat="1" applyFont="1" applyFill="1" applyBorder="1" applyAlignment="1">
      <alignment horizontal="center" vertical="center" wrapText="1"/>
    </xf>
    <xf numFmtId="164" fontId="6" fillId="2" borderId="41" xfId="0" applyNumberFormat="1" applyFont="1" applyFill="1" applyBorder="1" applyAlignment="1">
      <alignment horizontal="center" vertical="center" wrapText="1"/>
    </xf>
    <xf numFmtId="164" fontId="6" fillId="2" borderId="4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165" fontId="1" fillId="2" borderId="23" xfId="0" applyNumberFormat="1" applyFont="1" applyFill="1" applyBorder="1" applyAlignment="1">
      <alignment horizontal="center" vertical="center" wrapText="1"/>
    </xf>
    <xf numFmtId="165" fontId="4" fillId="2" borderId="36" xfId="0" applyNumberFormat="1" applyFont="1" applyFill="1" applyBorder="1" applyAlignment="1">
      <alignment horizontal="center" vertical="center" wrapText="1"/>
    </xf>
    <xf numFmtId="164" fontId="4" fillId="2" borderId="36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left" vertical="center" wrapText="1"/>
    </xf>
    <xf numFmtId="164" fontId="4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vertical="center" wrapText="1"/>
    </xf>
    <xf numFmtId="164" fontId="4" fillId="2" borderId="41" xfId="0" applyNumberFormat="1" applyFont="1" applyFill="1" applyBorder="1" applyAlignment="1">
      <alignment horizontal="center" vertical="center" wrapText="1"/>
    </xf>
    <xf numFmtId="164" fontId="4" fillId="2" borderId="4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165" fontId="2" fillId="2" borderId="0" xfId="0" applyNumberFormat="1" applyFont="1" applyFill="1"/>
    <xf numFmtId="0" fontId="6" fillId="2" borderId="23" xfId="0" applyFont="1" applyFill="1" applyBorder="1" applyAlignment="1">
      <alignment horizontal="left" vertical="center" wrapText="1"/>
    </xf>
    <xf numFmtId="165" fontId="1" fillId="2" borderId="4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2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6" xfId="0" applyFont="1" applyFill="1" applyBorder="1" applyAlignment="1">
      <alignment wrapText="1"/>
    </xf>
    <xf numFmtId="0" fontId="5" fillId="2" borderId="2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5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6" xfId="0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5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0" fillId="0" borderId="22" xfId="0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28" xfId="0" applyFont="1" applyFill="1" applyBorder="1" applyAlignment="1">
      <alignment wrapText="1"/>
    </xf>
    <xf numFmtId="0" fontId="1" fillId="2" borderId="29" xfId="0" applyFont="1" applyFill="1" applyBorder="1" applyAlignment="1">
      <alignment wrapText="1"/>
    </xf>
    <xf numFmtId="0" fontId="1" fillId="2" borderId="30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2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0" fillId="2" borderId="22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8"/>
  <sheetViews>
    <sheetView tabSelected="1" view="pageBreakPreview" zoomScale="80" zoomScaleNormal="80" zoomScaleSheetLayoutView="80" workbookViewId="0">
      <pane ySplit="9" topLeftCell="A136" activePane="bottomLeft" state="frozen"/>
      <selection pane="bottomLeft" activeCell="B5" sqref="B5:B8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2.42578125" style="3" customWidth="1"/>
    <col min="6" max="6" width="11" style="3" customWidth="1"/>
    <col min="7" max="7" width="10.5703125" style="3" bestFit="1" customWidth="1"/>
    <col min="8" max="10" width="9.140625" style="3"/>
    <col min="11" max="11" width="12.140625" style="3" bestFit="1" customWidth="1"/>
    <col min="12" max="12" width="13.28515625" style="3" customWidth="1"/>
    <col min="13" max="13" width="4.85546875" style="3" customWidth="1"/>
    <col min="14" max="16384" width="9.140625" style="3"/>
  </cols>
  <sheetData>
    <row r="1" spans="1:12" ht="159.75" hidden="1" customHeight="1" x14ac:dyDescent="0.25">
      <c r="A1" s="1"/>
      <c r="B1" s="2"/>
      <c r="C1" s="2"/>
      <c r="D1" s="2"/>
      <c r="E1" s="2"/>
      <c r="F1" s="2"/>
      <c r="G1" s="199" t="s">
        <v>87</v>
      </c>
      <c r="H1" s="200"/>
      <c r="I1" s="200"/>
      <c r="J1" s="200"/>
      <c r="K1" s="200"/>
      <c r="L1" s="201"/>
    </row>
    <row r="2" spans="1:12" ht="108" customHeight="1" thickBot="1" x14ac:dyDescent="0.3">
      <c r="A2" s="197" t="s">
        <v>175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30.75" customHeight="1" x14ac:dyDescent="0.25">
      <c r="A3" s="142" t="s">
        <v>75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4"/>
    </row>
    <row r="4" spans="1:12" ht="23.25" customHeight="1" thickBo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36" customHeight="1" x14ac:dyDescent="0.25">
      <c r="A5" s="177" t="s">
        <v>12</v>
      </c>
      <c r="B5" s="177" t="s">
        <v>13</v>
      </c>
      <c r="C5" s="177" t="s">
        <v>14</v>
      </c>
      <c r="D5" s="177" t="s">
        <v>3</v>
      </c>
      <c r="E5" s="188" t="s">
        <v>15</v>
      </c>
      <c r="F5" s="189"/>
      <c r="G5" s="189"/>
      <c r="H5" s="189"/>
      <c r="I5" s="189"/>
      <c r="J5" s="189"/>
      <c r="K5" s="189"/>
      <c r="L5" s="190"/>
    </row>
    <row r="6" spans="1:12" ht="15.75" thickBot="1" x14ac:dyDescent="0.3">
      <c r="A6" s="178" t="s">
        <v>0</v>
      </c>
      <c r="B6" s="178" t="s">
        <v>1</v>
      </c>
      <c r="C6" s="178" t="s">
        <v>2</v>
      </c>
      <c r="D6" s="178"/>
      <c r="E6" s="191"/>
      <c r="F6" s="192"/>
      <c r="G6" s="192"/>
      <c r="H6" s="192"/>
      <c r="I6" s="192"/>
      <c r="J6" s="192"/>
      <c r="K6" s="192"/>
      <c r="L6" s="193"/>
    </row>
    <row r="7" spans="1:12" ht="15.75" customHeight="1" thickBot="1" x14ac:dyDescent="0.3">
      <c r="A7" s="178"/>
      <c r="B7" s="178"/>
      <c r="C7" s="178"/>
      <c r="D7" s="178"/>
      <c r="E7" s="177" t="s">
        <v>4</v>
      </c>
      <c r="F7" s="194" t="s">
        <v>5</v>
      </c>
      <c r="G7" s="195"/>
      <c r="H7" s="195"/>
      <c r="I7" s="195"/>
      <c r="J7" s="195"/>
      <c r="K7" s="195"/>
      <c r="L7" s="196"/>
    </row>
    <row r="8" spans="1:12" ht="26.25" customHeight="1" thickBot="1" x14ac:dyDescent="0.3">
      <c r="A8" s="179"/>
      <c r="B8" s="178"/>
      <c r="C8" s="178"/>
      <c r="D8" s="178"/>
      <c r="E8" s="187"/>
      <c r="F8" s="15" t="s">
        <v>76</v>
      </c>
      <c r="G8" s="15" t="s">
        <v>6</v>
      </c>
      <c r="H8" s="15" t="s">
        <v>7</v>
      </c>
      <c r="I8" s="15" t="s">
        <v>8</v>
      </c>
      <c r="J8" s="15" t="s">
        <v>9</v>
      </c>
      <c r="K8" s="15" t="s">
        <v>10</v>
      </c>
      <c r="L8" s="15" t="s">
        <v>11</v>
      </c>
    </row>
    <row r="9" spans="1:12" ht="15.75" thickBot="1" x14ac:dyDescent="0.3">
      <c r="A9" s="4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26</v>
      </c>
      <c r="L9" s="17" t="s">
        <v>27</v>
      </c>
    </row>
    <row r="10" spans="1:12" x14ac:dyDescent="0.25">
      <c r="A10" s="180" t="s">
        <v>86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2"/>
    </row>
    <row r="11" spans="1:12" x14ac:dyDescent="0.25">
      <c r="A11" s="183" t="s">
        <v>72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5"/>
    </row>
    <row r="12" spans="1:12" x14ac:dyDescent="0.25">
      <c r="A12" s="183" t="s">
        <v>28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5"/>
    </row>
    <row r="13" spans="1:12" ht="46.5" customHeight="1" x14ac:dyDescent="0.25">
      <c r="A13" s="152" t="s">
        <v>128</v>
      </c>
      <c r="B13" s="172" t="s">
        <v>80</v>
      </c>
      <c r="C13" s="154" t="s">
        <v>78</v>
      </c>
      <c r="D13" s="10" t="s">
        <v>29</v>
      </c>
      <c r="E13" s="14">
        <f>E14+E15</f>
        <v>9239.1999999999989</v>
      </c>
      <c r="F13" s="14">
        <f>F14+F15</f>
        <v>8499.1999999999989</v>
      </c>
      <c r="G13" s="14">
        <f t="shared" ref="G13:L13" si="0">G14+G15</f>
        <v>0</v>
      </c>
      <c r="H13" s="11">
        <f t="shared" si="0"/>
        <v>500</v>
      </c>
      <c r="I13" s="11">
        <f t="shared" si="0"/>
        <v>240</v>
      </c>
      <c r="J13" s="11">
        <f t="shared" si="0"/>
        <v>0</v>
      </c>
      <c r="K13" s="11">
        <f t="shared" si="0"/>
        <v>0</v>
      </c>
      <c r="L13" s="11">
        <f t="shared" si="0"/>
        <v>0</v>
      </c>
    </row>
    <row r="14" spans="1:12" ht="70.5" customHeight="1" x14ac:dyDescent="0.25">
      <c r="A14" s="153"/>
      <c r="B14" s="173"/>
      <c r="C14" s="155"/>
      <c r="D14" s="8" t="s">
        <v>89</v>
      </c>
      <c r="E14" s="13">
        <f>F14+G14+H14+I14+J14+K14+L14</f>
        <v>8389.9</v>
      </c>
      <c r="F14" s="13">
        <v>7649.9</v>
      </c>
      <c r="G14" s="13">
        <v>0</v>
      </c>
      <c r="H14" s="7">
        <v>500</v>
      </c>
      <c r="I14" s="7">
        <v>240</v>
      </c>
      <c r="J14" s="7">
        <v>0</v>
      </c>
      <c r="K14" s="7">
        <v>0</v>
      </c>
      <c r="L14" s="7">
        <v>0</v>
      </c>
    </row>
    <row r="15" spans="1:12" ht="63.75" customHeight="1" thickBot="1" x14ac:dyDescent="0.3">
      <c r="A15" s="153"/>
      <c r="B15" s="186"/>
      <c r="C15" s="155"/>
      <c r="D15" s="34" t="s">
        <v>30</v>
      </c>
      <c r="E15" s="35">
        <f>F15+G15+H15+I15+J15+K15+L15</f>
        <v>849.3</v>
      </c>
      <c r="F15" s="35">
        <v>849.3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</row>
    <row r="16" spans="1:12" ht="24" customHeight="1" x14ac:dyDescent="0.25">
      <c r="A16" s="152" t="s">
        <v>32</v>
      </c>
      <c r="B16" s="154" t="s">
        <v>31</v>
      </c>
      <c r="C16" s="202"/>
      <c r="D16" s="38" t="s">
        <v>29</v>
      </c>
      <c r="E16" s="57">
        <f>F16+G16+H16+I16+J16+K16+L16</f>
        <v>1623.5</v>
      </c>
      <c r="F16" s="58">
        <f>F17+F18</f>
        <v>372.7</v>
      </c>
      <c r="G16" s="58">
        <f t="shared" ref="G16:L16" si="1">G17+G18</f>
        <v>445.79999999999995</v>
      </c>
      <c r="H16" s="58">
        <f>H17+H18</f>
        <v>222.5</v>
      </c>
      <c r="I16" s="58">
        <f t="shared" si="1"/>
        <v>222.5</v>
      </c>
      <c r="J16" s="58">
        <f t="shared" si="1"/>
        <v>120</v>
      </c>
      <c r="K16" s="58">
        <f t="shared" si="1"/>
        <v>120</v>
      </c>
      <c r="L16" s="39">
        <f t="shared" si="1"/>
        <v>120</v>
      </c>
    </row>
    <row r="17" spans="1:14" ht="32.25" customHeight="1" x14ac:dyDescent="0.25">
      <c r="A17" s="153"/>
      <c r="B17" s="155"/>
      <c r="C17" s="202"/>
      <c r="D17" s="40" t="s">
        <v>89</v>
      </c>
      <c r="E17" s="7">
        <f>G17+F17+H17+I17+J17+K17+L17</f>
        <v>801.69999999999993</v>
      </c>
      <c r="F17" s="7">
        <f>F20+F23</f>
        <v>260.89999999999998</v>
      </c>
      <c r="G17" s="7">
        <f>G20+G23+G26</f>
        <v>335.79999999999995</v>
      </c>
      <c r="H17" s="7">
        <v>102.5</v>
      </c>
      <c r="I17" s="7">
        <v>102.5</v>
      </c>
      <c r="J17" s="7">
        <v>0</v>
      </c>
      <c r="K17" s="7">
        <v>0</v>
      </c>
      <c r="L17" s="41">
        <v>0</v>
      </c>
    </row>
    <row r="18" spans="1:14" ht="26.25" customHeight="1" thickBot="1" x14ac:dyDescent="0.3">
      <c r="A18" s="153"/>
      <c r="B18" s="155"/>
      <c r="C18" s="202"/>
      <c r="D18" s="42" t="s">
        <v>30</v>
      </c>
      <c r="E18" s="43">
        <f>F18+G18+H18+I18+J18+K18+L18</f>
        <v>821.8</v>
      </c>
      <c r="F18" s="43">
        <f>F21+F24</f>
        <v>111.8</v>
      </c>
      <c r="G18" s="43">
        <v>110</v>
      </c>
      <c r="H18" s="43">
        <v>120</v>
      </c>
      <c r="I18" s="43">
        <v>120</v>
      </c>
      <c r="J18" s="43">
        <v>120</v>
      </c>
      <c r="K18" s="43">
        <v>120</v>
      </c>
      <c r="L18" s="44">
        <v>120</v>
      </c>
      <c r="M18" s="6"/>
    </row>
    <row r="19" spans="1:14" ht="22.5" customHeight="1" x14ac:dyDescent="0.25">
      <c r="A19" s="153"/>
      <c r="B19" s="155"/>
      <c r="C19" s="230" t="s">
        <v>34</v>
      </c>
      <c r="D19" s="36" t="s">
        <v>29</v>
      </c>
      <c r="E19" s="77">
        <f t="shared" ref="E19:L19" si="2">E20+E21</f>
        <v>1054.7</v>
      </c>
      <c r="F19" s="77">
        <f t="shared" si="2"/>
        <v>139.69999999999999</v>
      </c>
      <c r="G19" s="77">
        <f t="shared" si="2"/>
        <v>110</v>
      </c>
      <c r="H19" s="77">
        <f t="shared" si="2"/>
        <v>222.5</v>
      </c>
      <c r="I19" s="77">
        <f t="shared" si="2"/>
        <v>222.5</v>
      </c>
      <c r="J19" s="77">
        <f t="shared" si="2"/>
        <v>120</v>
      </c>
      <c r="K19" s="77">
        <f t="shared" si="2"/>
        <v>120</v>
      </c>
      <c r="L19" s="77">
        <f t="shared" si="2"/>
        <v>120</v>
      </c>
      <c r="M19" s="6"/>
      <c r="N19" s="6"/>
    </row>
    <row r="20" spans="1:14" ht="30" customHeight="1" x14ac:dyDescent="0.25">
      <c r="A20" s="153"/>
      <c r="B20" s="155"/>
      <c r="C20" s="230"/>
      <c r="D20" s="8" t="s">
        <v>89</v>
      </c>
      <c r="E20" s="7">
        <f>F20+G20+H20+I20+J20+K20+L20</f>
        <v>232.9</v>
      </c>
      <c r="F20" s="7">
        <v>27.9</v>
      </c>
      <c r="G20" s="7">
        <v>0</v>
      </c>
      <c r="H20" s="7">
        <v>102.5</v>
      </c>
      <c r="I20" s="7">
        <v>102.5</v>
      </c>
      <c r="J20" s="7">
        <v>0</v>
      </c>
      <c r="K20" s="7">
        <v>0</v>
      </c>
      <c r="L20" s="7">
        <v>0</v>
      </c>
      <c r="M20" s="6"/>
    </row>
    <row r="21" spans="1:14" ht="24.75" customHeight="1" x14ac:dyDescent="0.25">
      <c r="A21" s="153"/>
      <c r="B21" s="155"/>
      <c r="C21" s="230"/>
      <c r="D21" s="8" t="s">
        <v>30</v>
      </c>
      <c r="E21" s="7">
        <f>F21+G21+H21+I21+J21+K21+L21</f>
        <v>821.8</v>
      </c>
      <c r="F21" s="7">
        <v>111.8</v>
      </c>
      <c r="G21" s="7">
        <v>110</v>
      </c>
      <c r="H21" s="7">
        <v>120</v>
      </c>
      <c r="I21" s="7">
        <v>120</v>
      </c>
      <c r="J21" s="7">
        <v>120</v>
      </c>
      <c r="K21" s="7">
        <v>120</v>
      </c>
      <c r="L21" s="7">
        <v>120</v>
      </c>
      <c r="M21" s="6"/>
      <c r="N21" s="6"/>
    </row>
    <row r="22" spans="1:14" ht="23.25" customHeight="1" x14ac:dyDescent="0.25">
      <c r="A22" s="99"/>
      <c r="B22" s="99"/>
      <c r="C22" s="154" t="s">
        <v>127</v>
      </c>
      <c r="D22" s="10" t="s">
        <v>29</v>
      </c>
      <c r="E22" s="11">
        <f>F22+G22+H22+I22+J22+K22+L22</f>
        <v>513.9</v>
      </c>
      <c r="F22" s="11">
        <f>F23+F24</f>
        <v>233</v>
      </c>
      <c r="G22" s="11">
        <f>G23+G24</f>
        <v>280.89999999999998</v>
      </c>
      <c r="H22" s="11">
        <f>H23+H24</f>
        <v>0</v>
      </c>
      <c r="I22" s="11">
        <f>I23+I24</f>
        <v>0</v>
      </c>
      <c r="J22" s="11">
        <f>J23+J24</f>
        <v>0</v>
      </c>
      <c r="K22" s="11">
        <v>0</v>
      </c>
      <c r="L22" s="11">
        <v>0</v>
      </c>
      <c r="M22" s="6"/>
    </row>
    <row r="23" spans="1:14" ht="31.5" customHeight="1" x14ac:dyDescent="0.25">
      <c r="A23" s="99"/>
      <c r="B23" s="99"/>
      <c r="C23" s="99"/>
      <c r="D23" s="8" t="s">
        <v>89</v>
      </c>
      <c r="E23" s="7">
        <f>F23+G23+H23+I23+J23+K23+L23</f>
        <v>513.9</v>
      </c>
      <c r="F23" s="7">
        <v>233</v>
      </c>
      <c r="G23" s="7">
        <v>280.89999999999998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6"/>
    </row>
    <row r="24" spans="1:14" ht="24" customHeight="1" x14ac:dyDescent="0.25">
      <c r="A24" s="99"/>
      <c r="B24" s="99"/>
      <c r="C24" s="100"/>
      <c r="D24" s="8" t="s">
        <v>30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6"/>
    </row>
    <row r="25" spans="1:14" ht="24" customHeight="1" x14ac:dyDescent="0.25">
      <c r="A25" s="174"/>
      <c r="B25" s="174"/>
      <c r="C25" s="245" t="s">
        <v>172</v>
      </c>
      <c r="D25" s="82" t="s">
        <v>29</v>
      </c>
      <c r="E25" s="78">
        <f>F25+G25+H25+K25+L25</f>
        <v>54.9</v>
      </c>
      <c r="F25" s="78">
        <f t="shared" ref="F25:L25" si="3">F26+F27</f>
        <v>0</v>
      </c>
      <c r="G25" s="11">
        <f t="shared" si="3"/>
        <v>54.9</v>
      </c>
      <c r="H25" s="11">
        <f t="shared" si="3"/>
        <v>0</v>
      </c>
      <c r="I25" s="11">
        <f t="shared" si="3"/>
        <v>0</v>
      </c>
      <c r="J25" s="11">
        <f t="shared" si="3"/>
        <v>0</v>
      </c>
      <c r="K25" s="78">
        <f t="shared" si="3"/>
        <v>0</v>
      </c>
      <c r="L25" s="78">
        <f t="shared" si="3"/>
        <v>0</v>
      </c>
      <c r="M25" s="6"/>
    </row>
    <row r="26" spans="1:14" ht="32.25" customHeight="1" x14ac:dyDescent="0.25">
      <c r="A26" s="174"/>
      <c r="B26" s="174"/>
      <c r="C26" s="246"/>
      <c r="D26" s="83" t="s">
        <v>89</v>
      </c>
      <c r="E26" s="79">
        <f>F26+G26+H26+I26+J26+K26+L26</f>
        <v>54.9</v>
      </c>
      <c r="F26" s="79">
        <v>0</v>
      </c>
      <c r="G26" s="7">
        <v>54.9</v>
      </c>
      <c r="H26" s="7">
        <v>0</v>
      </c>
      <c r="I26" s="7">
        <v>0</v>
      </c>
      <c r="J26" s="7">
        <v>0</v>
      </c>
      <c r="K26" s="79">
        <v>0</v>
      </c>
      <c r="L26" s="79">
        <v>0</v>
      </c>
      <c r="M26" s="6"/>
    </row>
    <row r="27" spans="1:14" ht="24" customHeight="1" x14ac:dyDescent="0.25">
      <c r="A27" s="174"/>
      <c r="B27" s="247"/>
      <c r="C27" s="246"/>
      <c r="D27" s="83" t="s">
        <v>30</v>
      </c>
      <c r="E27" s="79">
        <f>F27+G27+H27+I27+J27+K27+L27</f>
        <v>0</v>
      </c>
      <c r="F27" s="79">
        <v>0</v>
      </c>
      <c r="G27" s="7">
        <v>0</v>
      </c>
      <c r="H27" s="7">
        <v>0</v>
      </c>
      <c r="I27" s="7">
        <v>0</v>
      </c>
      <c r="J27" s="7">
        <v>0</v>
      </c>
      <c r="K27" s="79">
        <v>0</v>
      </c>
      <c r="L27" s="79">
        <v>0</v>
      </c>
      <c r="M27" s="6"/>
    </row>
    <row r="28" spans="1:14" ht="31.5" customHeight="1" x14ac:dyDescent="0.25">
      <c r="A28" s="158" t="s">
        <v>33</v>
      </c>
      <c r="B28" s="103"/>
      <c r="C28" s="159"/>
      <c r="D28" s="9" t="s">
        <v>29</v>
      </c>
      <c r="E28" s="14">
        <f>E13+E16</f>
        <v>10862.699999999999</v>
      </c>
      <c r="F28" s="14">
        <f>F29+F30</f>
        <v>8871.9</v>
      </c>
      <c r="G28" s="11">
        <f t="shared" ref="G28:L28" si="4">G29+G30</f>
        <v>445.79999999999995</v>
      </c>
      <c r="H28" s="11">
        <f t="shared" si="4"/>
        <v>722.5</v>
      </c>
      <c r="I28" s="11">
        <f t="shared" si="4"/>
        <v>462.5</v>
      </c>
      <c r="J28" s="11">
        <f t="shared" si="4"/>
        <v>120</v>
      </c>
      <c r="K28" s="11">
        <f t="shared" si="4"/>
        <v>120</v>
      </c>
      <c r="L28" s="11">
        <f t="shared" si="4"/>
        <v>120</v>
      </c>
      <c r="M28" s="6"/>
    </row>
    <row r="29" spans="1:14" ht="42.75" x14ac:dyDescent="0.25">
      <c r="A29" s="160"/>
      <c r="B29" s="106"/>
      <c r="C29" s="161"/>
      <c r="D29" s="9" t="s">
        <v>89</v>
      </c>
      <c r="E29" s="14">
        <f>F29+G29+H29+I29+J29+K29+L29</f>
        <v>9191.5999999999985</v>
      </c>
      <c r="F29" s="14">
        <f t="shared" ref="F29:L30" si="5">F14+F17</f>
        <v>7910.7999999999993</v>
      </c>
      <c r="G29" s="11">
        <f>G14+G17</f>
        <v>335.79999999999995</v>
      </c>
      <c r="H29" s="11">
        <f>H14+H17</f>
        <v>602.5</v>
      </c>
      <c r="I29" s="11">
        <f t="shared" si="5"/>
        <v>342.5</v>
      </c>
      <c r="J29" s="11">
        <f t="shared" si="5"/>
        <v>0</v>
      </c>
      <c r="K29" s="11">
        <f t="shared" si="5"/>
        <v>0</v>
      </c>
      <c r="L29" s="11">
        <f t="shared" si="5"/>
        <v>0</v>
      </c>
      <c r="M29" s="6"/>
    </row>
    <row r="30" spans="1:14" ht="32.25" customHeight="1" x14ac:dyDescent="0.25">
      <c r="A30" s="225"/>
      <c r="B30" s="109"/>
      <c r="C30" s="226"/>
      <c r="D30" s="9" t="s">
        <v>30</v>
      </c>
      <c r="E30" s="11">
        <f>F30+G30+H30+I30+J30+K30+L30</f>
        <v>1671.1</v>
      </c>
      <c r="F30" s="11">
        <f t="shared" si="5"/>
        <v>961.09999999999991</v>
      </c>
      <c r="G30" s="11">
        <f t="shared" si="5"/>
        <v>110</v>
      </c>
      <c r="H30" s="11">
        <f t="shared" si="5"/>
        <v>120</v>
      </c>
      <c r="I30" s="11">
        <f t="shared" si="5"/>
        <v>120</v>
      </c>
      <c r="J30" s="11">
        <f t="shared" si="5"/>
        <v>120</v>
      </c>
      <c r="K30" s="11">
        <f t="shared" si="5"/>
        <v>120</v>
      </c>
      <c r="L30" s="11">
        <f t="shared" si="5"/>
        <v>120</v>
      </c>
      <c r="M30" s="6"/>
      <c r="N30" s="6"/>
    </row>
    <row r="31" spans="1:14" ht="32.25" customHeight="1" thickBot="1" x14ac:dyDescent="0.3">
      <c r="A31" s="149" t="s">
        <v>90</v>
      </c>
      <c r="B31" s="220"/>
      <c r="C31" s="220"/>
      <c r="D31" s="221"/>
      <c r="E31" s="221"/>
      <c r="F31" s="221"/>
      <c r="G31" s="221"/>
      <c r="H31" s="221"/>
      <c r="I31" s="221"/>
      <c r="J31" s="221"/>
      <c r="K31" s="221"/>
      <c r="L31" s="222"/>
      <c r="M31" s="6"/>
      <c r="N31" s="6"/>
    </row>
    <row r="32" spans="1:14" ht="32.25" customHeight="1" x14ac:dyDescent="0.25">
      <c r="A32" s="152" t="s">
        <v>35</v>
      </c>
      <c r="B32" s="231" t="s">
        <v>130</v>
      </c>
      <c r="C32" s="232"/>
      <c r="D32" s="21" t="s">
        <v>29</v>
      </c>
      <c r="E32" s="45">
        <f t="shared" ref="E32:E39" si="6">F32+G32+H32+I32+J32+K32+L32</f>
        <v>20788.999999999996</v>
      </c>
      <c r="F32" s="45">
        <f t="shared" ref="F32:L32" si="7">F33+F34</f>
        <v>4828.2</v>
      </c>
      <c r="G32" s="45">
        <f t="shared" si="7"/>
        <v>5013.8999999999996</v>
      </c>
      <c r="H32" s="45">
        <f t="shared" si="7"/>
        <v>5326.0999999999995</v>
      </c>
      <c r="I32" s="45">
        <f t="shared" si="7"/>
        <v>5620.8</v>
      </c>
      <c r="J32" s="45">
        <f t="shared" si="7"/>
        <v>0</v>
      </c>
      <c r="K32" s="45">
        <f t="shared" si="7"/>
        <v>0</v>
      </c>
      <c r="L32" s="46">
        <f t="shared" si="7"/>
        <v>0</v>
      </c>
      <c r="M32" s="6"/>
      <c r="N32" s="6"/>
    </row>
    <row r="33" spans="1:14" ht="32.25" customHeight="1" x14ac:dyDescent="0.25">
      <c r="A33" s="99"/>
      <c r="B33" s="233"/>
      <c r="C33" s="234"/>
      <c r="D33" s="47" t="s">
        <v>88</v>
      </c>
      <c r="E33" s="32">
        <f t="shared" si="6"/>
        <v>15875.6</v>
      </c>
      <c r="F33" s="32">
        <f t="shared" ref="F33:H34" si="8">F36+F39</f>
        <v>3740</v>
      </c>
      <c r="G33" s="32">
        <f t="shared" si="8"/>
        <v>3365.1</v>
      </c>
      <c r="H33" s="32">
        <f t="shared" si="8"/>
        <v>4237.8999999999996</v>
      </c>
      <c r="I33" s="32">
        <f t="shared" ref="I33" si="9">I36+I39+I51+I54</f>
        <v>4532.6000000000004</v>
      </c>
      <c r="J33" s="32">
        <v>0</v>
      </c>
      <c r="K33" s="32">
        <v>0</v>
      </c>
      <c r="L33" s="48">
        <v>0</v>
      </c>
      <c r="M33" s="6"/>
      <c r="N33" s="6"/>
    </row>
    <row r="34" spans="1:14" ht="32.25" customHeight="1" thickBot="1" x14ac:dyDescent="0.3">
      <c r="A34" s="100"/>
      <c r="B34" s="235"/>
      <c r="C34" s="236"/>
      <c r="D34" s="22" t="s">
        <v>89</v>
      </c>
      <c r="E34" s="49">
        <f t="shared" si="6"/>
        <v>4913.3999999999996</v>
      </c>
      <c r="F34" s="49">
        <f t="shared" si="8"/>
        <v>1088.2</v>
      </c>
      <c r="G34" s="49">
        <f t="shared" si="8"/>
        <v>1648.8</v>
      </c>
      <c r="H34" s="49">
        <f t="shared" si="8"/>
        <v>1088.2</v>
      </c>
      <c r="I34" s="49">
        <f>I37+I40</f>
        <v>1088.2</v>
      </c>
      <c r="J34" s="49">
        <v>0</v>
      </c>
      <c r="K34" s="49">
        <v>0</v>
      </c>
      <c r="L34" s="50">
        <v>0</v>
      </c>
      <c r="M34" s="6"/>
      <c r="N34" s="6"/>
    </row>
    <row r="35" spans="1:14" ht="24" customHeight="1" x14ac:dyDescent="0.25">
      <c r="A35" s="147" t="s">
        <v>101</v>
      </c>
      <c r="B35" s="252"/>
      <c r="C35" s="223" t="s">
        <v>105</v>
      </c>
      <c r="D35" s="24" t="s">
        <v>29</v>
      </c>
      <c r="E35" s="30">
        <f>F35+G35+H35+I35+J35+K35+L35</f>
        <v>17656</v>
      </c>
      <c r="F35" s="30">
        <f>F36+F37</f>
        <v>3972.2</v>
      </c>
      <c r="G35" s="30">
        <f>G36+G37</f>
        <v>4254.8999999999996</v>
      </c>
      <c r="H35" s="30">
        <f>H36+H37</f>
        <v>4567.1000000000004</v>
      </c>
      <c r="I35" s="30">
        <f>I36+I37</f>
        <v>4861.8</v>
      </c>
      <c r="J35" s="30">
        <f>J36+J37</f>
        <v>0</v>
      </c>
      <c r="K35" s="30">
        <v>0</v>
      </c>
      <c r="L35" s="31">
        <v>0</v>
      </c>
      <c r="M35" s="6"/>
      <c r="N35" s="6"/>
    </row>
    <row r="36" spans="1:14" ht="32.25" customHeight="1" x14ac:dyDescent="0.25">
      <c r="A36" s="251"/>
      <c r="B36" s="253"/>
      <c r="C36" s="224"/>
      <c r="D36" s="27" t="s">
        <v>88</v>
      </c>
      <c r="E36" s="32">
        <f t="shared" si="6"/>
        <v>12742.6</v>
      </c>
      <c r="F36" s="32">
        <v>2884</v>
      </c>
      <c r="G36" s="32">
        <v>2606.1</v>
      </c>
      <c r="H36" s="32">
        <v>3478.9</v>
      </c>
      <c r="I36" s="32">
        <v>3773.6</v>
      </c>
      <c r="J36" s="32">
        <v>0</v>
      </c>
      <c r="K36" s="32">
        <v>0</v>
      </c>
      <c r="L36" s="33">
        <v>0</v>
      </c>
      <c r="M36" s="6"/>
      <c r="N36" s="6"/>
    </row>
    <row r="37" spans="1:14" ht="32.25" customHeight="1" x14ac:dyDescent="0.25">
      <c r="A37" s="251"/>
      <c r="B37" s="253"/>
      <c r="C37" s="224"/>
      <c r="D37" s="9" t="s">
        <v>89</v>
      </c>
      <c r="E37" s="32">
        <f t="shared" si="6"/>
        <v>4913.3999999999996</v>
      </c>
      <c r="F37" s="32">
        <v>1088.2</v>
      </c>
      <c r="G37" s="32">
        <v>1648.8</v>
      </c>
      <c r="H37" s="32">
        <v>1088.2</v>
      </c>
      <c r="I37" s="32">
        <v>1088.2</v>
      </c>
      <c r="J37" s="32">
        <v>0</v>
      </c>
      <c r="K37" s="32">
        <v>0</v>
      </c>
      <c r="L37" s="33">
        <v>0</v>
      </c>
      <c r="M37" s="6"/>
      <c r="N37" s="6"/>
    </row>
    <row r="38" spans="1:14" ht="21.75" customHeight="1" x14ac:dyDescent="0.25">
      <c r="A38" s="212" t="s">
        <v>102</v>
      </c>
      <c r="B38" s="249"/>
      <c r="C38" s="212" t="s">
        <v>106</v>
      </c>
      <c r="D38" s="9" t="s">
        <v>29</v>
      </c>
      <c r="E38" s="16">
        <f t="shared" si="6"/>
        <v>3133</v>
      </c>
      <c r="F38" s="16">
        <f t="shared" ref="F38:L38" si="10">F39+F40</f>
        <v>856</v>
      </c>
      <c r="G38" s="16">
        <f t="shared" si="10"/>
        <v>759</v>
      </c>
      <c r="H38" s="16">
        <f t="shared" si="10"/>
        <v>759</v>
      </c>
      <c r="I38" s="16">
        <f t="shared" si="10"/>
        <v>759</v>
      </c>
      <c r="J38" s="16">
        <f t="shared" si="10"/>
        <v>0</v>
      </c>
      <c r="K38" s="16">
        <f t="shared" si="10"/>
        <v>0</v>
      </c>
      <c r="L38" s="16">
        <f t="shared" si="10"/>
        <v>0</v>
      </c>
      <c r="M38" s="64"/>
      <c r="N38" s="6"/>
    </row>
    <row r="39" spans="1:14" ht="32.25" customHeight="1" x14ac:dyDescent="0.25">
      <c r="A39" s="213"/>
      <c r="B39" s="211"/>
      <c r="C39" s="99"/>
      <c r="D39" s="27" t="s">
        <v>88</v>
      </c>
      <c r="E39" s="32">
        <f t="shared" si="6"/>
        <v>3133</v>
      </c>
      <c r="F39" s="32">
        <f>F41+F42+F43+F44+F45+F46+F47+F48+F49</f>
        <v>856</v>
      </c>
      <c r="G39" s="32">
        <f>G41+G42+G43+G44+G45+G46+G47+G48+G49</f>
        <v>759</v>
      </c>
      <c r="H39" s="32">
        <f>H41+H42+H43+H44+H45+H46+H47+H48+H49</f>
        <v>759</v>
      </c>
      <c r="I39" s="32">
        <f>I41+I42+I43+I44+I45+I46+I47+I48+I49</f>
        <v>759</v>
      </c>
      <c r="J39" s="32">
        <v>0</v>
      </c>
      <c r="K39" s="32">
        <v>0</v>
      </c>
      <c r="L39" s="32">
        <v>0</v>
      </c>
      <c r="M39" s="64"/>
      <c r="N39" s="6"/>
    </row>
    <row r="40" spans="1:14" ht="36.75" customHeight="1" x14ac:dyDescent="0.25">
      <c r="A40" s="248"/>
      <c r="B40" s="250"/>
      <c r="C40" s="99"/>
      <c r="D40" s="9" t="s">
        <v>89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64"/>
      <c r="N40" s="6"/>
    </row>
    <row r="41" spans="1:14" ht="32.25" customHeight="1" x14ac:dyDescent="0.25">
      <c r="A41" s="51" t="s">
        <v>133</v>
      </c>
      <c r="B41" s="52"/>
      <c r="C41" s="53" t="s">
        <v>92</v>
      </c>
      <c r="D41" s="67" t="s">
        <v>88</v>
      </c>
      <c r="E41" s="54">
        <f t="shared" ref="E41:E49" si="11">F41+G41+H41+I41+J41+K41+L41</f>
        <v>517</v>
      </c>
      <c r="F41" s="54">
        <v>91</v>
      </c>
      <c r="G41" s="54">
        <v>142</v>
      </c>
      <c r="H41" s="54">
        <v>142</v>
      </c>
      <c r="I41" s="54">
        <v>142</v>
      </c>
      <c r="J41" s="54">
        <v>0</v>
      </c>
      <c r="K41" s="54">
        <v>0</v>
      </c>
      <c r="L41" s="54">
        <v>0</v>
      </c>
      <c r="M41" s="64"/>
      <c r="N41" s="6"/>
    </row>
    <row r="42" spans="1:14" ht="32.25" customHeight="1" x14ac:dyDescent="0.25">
      <c r="A42" s="51" t="s">
        <v>134</v>
      </c>
      <c r="B42" s="52"/>
      <c r="C42" s="53" t="s">
        <v>93</v>
      </c>
      <c r="D42" s="73" t="s">
        <v>88</v>
      </c>
      <c r="E42" s="32">
        <f t="shared" si="11"/>
        <v>481</v>
      </c>
      <c r="F42" s="32">
        <v>118</v>
      </c>
      <c r="G42" s="32">
        <v>121</v>
      </c>
      <c r="H42" s="32">
        <v>121</v>
      </c>
      <c r="I42" s="32">
        <v>121</v>
      </c>
      <c r="J42" s="32">
        <v>0</v>
      </c>
      <c r="K42" s="32">
        <v>0</v>
      </c>
      <c r="L42" s="32">
        <v>0</v>
      </c>
      <c r="M42" s="64"/>
      <c r="N42" s="6"/>
    </row>
    <row r="43" spans="1:14" ht="32.25" customHeight="1" x14ac:dyDescent="0.25">
      <c r="A43" s="51" t="s">
        <v>135</v>
      </c>
      <c r="B43" s="52"/>
      <c r="C43" s="53" t="s">
        <v>94</v>
      </c>
      <c r="D43" s="73" t="s">
        <v>88</v>
      </c>
      <c r="E43" s="32">
        <f t="shared" si="11"/>
        <v>1017</v>
      </c>
      <c r="F43" s="32">
        <v>285</v>
      </c>
      <c r="G43" s="32">
        <v>244</v>
      </c>
      <c r="H43" s="32">
        <v>244</v>
      </c>
      <c r="I43" s="32">
        <v>244</v>
      </c>
      <c r="J43" s="32">
        <v>0</v>
      </c>
      <c r="K43" s="32">
        <v>0</v>
      </c>
      <c r="L43" s="32">
        <v>0</v>
      </c>
      <c r="M43" s="64"/>
      <c r="N43" s="6"/>
    </row>
    <row r="44" spans="1:14" ht="32.25" customHeight="1" x14ac:dyDescent="0.25">
      <c r="A44" s="51" t="s">
        <v>136</v>
      </c>
      <c r="B44" s="52"/>
      <c r="C44" s="53" t="s">
        <v>95</v>
      </c>
      <c r="D44" s="73" t="s">
        <v>88</v>
      </c>
      <c r="E44" s="32">
        <f t="shared" si="11"/>
        <v>135</v>
      </c>
      <c r="F44" s="32">
        <v>33</v>
      </c>
      <c r="G44" s="32">
        <v>34</v>
      </c>
      <c r="H44" s="32">
        <v>34</v>
      </c>
      <c r="I44" s="32">
        <v>34</v>
      </c>
      <c r="J44" s="32">
        <v>0</v>
      </c>
      <c r="K44" s="32">
        <v>0</v>
      </c>
      <c r="L44" s="32">
        <v>0</v>
      </c>
      <c r="M44" s="64"/>
      <c r="N44" s="6"/>
    </row>
    <row r="45" spans="1:14" ht="32.25" customHeight="1" x14ac:dyDescent="0.25">
      <c r="A45" s="51" t="s">
        <v>137</v>
      </c>
      <c r="B45" s="52"/>
      <c r="C45" s="53" t="s">
        <v>96</v>
      </c>
      <c r="D45" s="73" t="s">
        <v>88</v>
      </c>
      <c r="E45" s="32">
        <f t="shared" si="11"/>
        <v>363</v>
      </c>
      <c r="F45" s="32">
        <v>99</v>
      </c>
      <c r="G45" s="32">
        <v>88</v>
      </c>
      <c r="H45" s="32">
        <v>88</v>
      </c>
      <c r="I45" s="32">
        <v>88</v>
      </c>
      <c r="J45" s="32">
        <v>0</v>
      </c>
      <c r="K45" s="32">
        <v>0</v>
      </c>
      <c r="L45" s="32">
        <v>0</v>
      </c>
      <c r="M45" s="64"/>
      <c r="N45" s="6"/>
    </row>
    <row r="46" spans="1:14" ht="32.25" customHeight="1" x14ac:dyDescent="0.25">
      <c r="A46" s="51" t="s">
        <v>138</v>
      </c>
      <c r="B46" s="52"/>
      <c r="C46" s="53" t="s">
        <v>97</v>
      </c>
      <c r="D46" s="73" t="s">
        <v>88</v>
      </c>
      <c r="E46" s="32">
        <f t="shared" si="11"/>
        <v>166</v>
      </c>
      <c r="F46" s="32">
        <v>37</v>
      </c>
      <c r="G46" s="32">
        <v>43</v>
      </c>
      <c r="H46" s="32">
        <v>43</v>
      </c>
      <c r="I46" s="32">
        <v>43</v>
      </c>
      <c r="J46" s="32">
        <v>0</v>
      </c>
      <c r="K46" s="32">
        <v>0</v>
      </c>
      <c r="L46" s="32">
        <v>0</v>
      </c>
      <c r="M46" s="64"/>
      <c r="N46" s="6"/>
    </row>
    <row r="47" spans="1:14" ht="32.25" customHeight="1" x14ac:dyDescent="0.25">
      <c r="A47" s="51" t="s">
        <v>139</v>
      </c>
      <c r="B47" s="52"/>
      <c r="C47" s="53" t="s">
        <v>98</v>
      </c>
      <c r="D47" s="73" t="s">
        <v>88</v>
      </c>
      <c r="E47" s="32">
        <f t="shared" si="11"/>
        <v>139</v>
      </c>
      <c r="F47" s="32">
        <v>37</v>
      </c>
      <c r="G47" s="32">
        <v>34</v>
      </c>
      <c r="H47" s="32">
        <v>34</v>
      </c>
      <c r="I47" s="32">
        <v>34</v>
      </c>
      <c r="J47" s="32">
        <v>0</v>
      </c>
      <c r="K47" s="32">
        <v>0</v>
      </c>
      <c r="L47" s="32">
        <v>0</v>
      </c>
      <c r="M47" s="64"/>
      <c r="N47" s="6"/>
    </row>
    <row r="48" spans="1:14" ht="32.25" customHeight="1" x14ac:dyDescent="0.25">
      <c r="A48" s="51" t="s">
        <v>140</v>
      </c>
      <c r="B48" s="52"/>
      <c r="C48" s="53" t="s">
        <v>99</v>
      </c>
      <c r="D48" s="73" t="s">
        <v>88</v>
      </c>
      <c r="E48" s="32">
        <f t="shared" si="11"/>
        <v>88</v>
      </c>
      <c r="F48" s="32">
        <v>22</v>
      </c>
      <c r="G48" s="32">
        <v>22</v>
      </c>
      <c r="H48" s="32">
        <v>22</v>
      </c>
      <c r="I48" s="32">
        <v>22</v>
      </c>
      <c r="J48" s="32">
        <v>0</v>
      </c>
      <c r="K48" s="32">
        <v>0</v>
      </c>
      <c r="L48" s="32">
        <v>0</v>
      </c>
      <c r="M48" s="6"/>
      <c r="N48" s="6"/>
    </row>
    <row r="49" spans="1:14" ht="32.25" customHeight="1" x14ac:dyDescent="0.25">
      <c r="A49" s="51" t="s">
        <v>141</v>
      </c>
      <c r="B49" s="52"/>
      <c r="C49" s="23" t="s">
        <v>100</v>
      </c>
      <c r="D49" s="73" t="s">
        <v>88</v>
      </c>
      <c r="E49" s="7">
        <f t="shared" si="11"/>
        <v>227</v>
      </c>
      <c r="F49" s="7">
        <v>134</v>
      </c>
      <c r="G49" s="7">
        <v>31</v>
      </c>
      <c r="H49" s="7">
        <v>31</v>
      </c>
      <c r="I49" s="7">
        <v>31</v>
      </c>
      <c r="J49" s="7">
        <v>0</v>
      </c>
      <c r="K49" s="7">
        <v>0</v>
      </c>
      <c r="L49" s="7">
        <v>0</v>
      </c>
      <c r="M49" s="6"/>
      <c r="N49" s="6"/>
    </row>
    <row r="50" spans="1:14" ht="20.25" customHeight="1" x14ac:dyDescent="0.25">
      <c r="A50" s="212" t="s">
        <v>103</v>
      </c>
      <c r="B50" s="210" t="s">
        <v>131</v>
      </c>
      <c r="C50" s="154" t="s">
        <v>105</v>
      </c>
      <c r="D50" s="9" t="s">
        <v>29</v>
      </c>
      <c r="E50" s="11">
        <f>E52+E51</f>
        <v>6531.2</v>
      </c>
      <c r="F50" s="11">
        <f>F52+F51</f>
        <v>1632.8</v>
      </c>
      <c r="G50" s="11">
        <f>G51+G52</f>
        <v>1632.8</v>
      </c>
      <c r="H50" s="11">
        <f>H51+H52</f>
        <v>1632.8</v>
      </c>
      <c r="I50" s="11">
        <f>I51+I52</f>
        <v>1632.8</v>
      </c>
      <c r="J50" s="11">
        <f>J51+J52</f>
        <v>0</v>
      </c>
      <c r="K50" s="11">
        <v>0</v>
      </c>
      <c r="L50" s="11">
        <v>0</v>
      </c>
      <c r="M50" s="6"/>
      <c r="N50" s="6"/>
    </row>
    <row r="51" spans="1:14" ht="27.75" customHeight="1" x14ac:dyDescent="0.25">
      <c r="A51" s="213"/>
      <c r="B51" s="211"/>
      <c r="C51" s="99"/>
      <c r="D51" s="27" t="s">
        <v>88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6"/>
      <c r="N51" s="6"/>
    </row>
    <row r="52" spans="1:14" ht="32.25" customHeight="1" x14ac:dyDescent="0.25">
      <c r="A52" s="213"/>
      <c r="B52" s="211"/>
      <c r="C52" s="99"/>
      <c r="D52" s="9" t="s">
        <v>89</v>
      </c>
      <c r="E52" s="7">
        <f>F52+G52+H52+I52+J52+K52+L52</f>
        <v>6531.2</v>
      </c>
      <c r="F52" s="7">
        <v>1632.8</v>
      </c>
      <c r="G52" s="7">
        <v>1632.8</v>
      </c>
      <c r="H52" s="7">
        <v>1632.8</v>
      </c>
      <c r="I52" s="7">
        <v>1632.8</v>
      </c>
      <c r="J52" s="7">
        <v>0</v>
      </c>
      <c r="K52" s="7">
        <v>0</v>
      </c>
      <c r="L52" s="7">
        <v>0</v>
      </c>
      <c r="M52" s="6"/>
      <c r="N52" s="6"/>
    </row>
    <row r="53" spans="1:14" ht="19.5" customHeight="1" x14ac:dyDescent="0.25">
      <c r="A53" s="212" t="s">
        <v>104</v>
      </c>
      <c r="B53" s="210" t="s">
        <v>132</v>
      </c>
      <c r="C53" s="204" t="s">
        <v>105</v>
      </c>
      <c r="D53" s="9" t="s">
        <v>29</v>
      </c>
      <c r="E53" s="11">
        <f>F53+G53+H53+I53+J53+K53+L53</f>
        <v>36.700000000000003</v>
      </c>
      <c r="F53" s="11">
        <f>F54+F55</f>
        <v>6.4</v>
      </c>
      <c r="G53" s="11">
        <f>G54+G55+G56</f>
        <v>5.0999999999999996</v>
      </c>
      <c r="H53" s="11">
        <f>H54+H55</f>
        <v>25.2</v>
      </c>
      <c r="I53" s="11">
        <f>I54+I55</f>
        <v>0</v>
      </c>
      <c r="J53" s="11">
        <f>J54+J55</f>
        <v>0</v>
      </c>
      <c r="K53" s="11">
        <f>K54+K55</f>
        <v>0</v>
      </c>
      <c r="L53" s="11">
        <f>L54+L55</f>
        <v>0</v>
      </c>
      <c r="M53" s="6"/>
      <c r="N53" s="6"/>
    </row>
    <row r="54" spans="1:14" ht="27" customHeight="1" x14ac:dyDescent="0.25">
      <c r="A54" s="214"/>
      <c r="B54" s="216"/>
      <c r="C54" s="218"/>
      <c r="D54" s="27" t="s">
        <v>88</v>
      </c>
      <c r="E54" s="7">
        <f>F54+G54+H54+I54+J54+K54+L54</f>
        <v>36.700000000000003</v>
      </c>
      <c r="F54" s="7">
        <v>6.4</v>
      </c>
      <c r="G54" s="7">
        <v>5.0999999999999996</v>
      </c>
      <c r="H54" s="7">
        <v>25.2</v>
      </c>
      <c r="I54" s="7">
        <v>0</v>
      </c>
      <c r="J54" s="7">
        <v>0</v>
      </c>
      <c r="K54" s="7">
        <v>0</v>
      </c>
      <c r="L54" s="7">
        <v>0</v>
      </c>
      <c r="M54" s="6"/>
      <c r="N54" s="6"/>
    </row>
    <row r="55" spans="1:14" ht="32.25" customHeight="1" x14ac:dyDescent="0.25">
      <c r="A55" s="214"/>
      <c r="B55" s="216"/>
      <c r="C55" s="218"/>
      <c r="D55" s="9" t="s">
        <v>89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6"/>
      <c r="N55" s="6"/>
    </row>
    <row r="56" spans="1:14" ht="24" customHeight="1" x14ac:dyDescent="0.25">
      <c r="A56" s="215"/>
      <c r="B56" s="217"/>
      <c r="C56" s="219"/>
      <c r="D56" s="10" t="s">
        <v>30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6"/>
      <c r="N56" s="6"/>
    </row>
    <row r="57" spans="1:14" ht="31.5" customHeight="1" x14ac:dyDescent="0.25">
      <c r="A57" s="111" t="s">
        <v>36</v>
      </c>
      <c r="B57" s="237"/>
      <c r="C57" s="238"/>
      <c r="D57" s="10" t="s">
        <v>29</v>
      </c>
      <c r="E57" s="11">
        <f>F57+G57+H57+I57+J57+K57+L57</f>
        <v>27356.9</v>
      </c>
      <c r="F57" s="11">
        <f>F58+F59</f>
        <v>6467.4</v>
      </c>
      <c r="G57" s="11">
        <f>G58+G59+G60</f>
        <v>6651.7999999999993</v>
      </c>
      <c r="H57" s="11">
        <f>H58+H59+H60</f>
        <v>6984.0999999999995</v>
      </c>
      <c r="I57" s="11">
        <f>I58+I59+I60</f>
        <v>7253.6</v>
      </c>
      <c r="J57" s="11">
        <v>0</v>
      </c>
      <c r="K57" s="11">
        <v>0</v>
      </c>
      <c r="L57" s="11">
        <v>0</v>
      </c>
      <c r="M57" s="6"/>
      <c r="N57" s="6"/>
    </row>
    <row r="58" spans="1:14" ht="33" customHeight="1" x14ac:dyDescent="0.25">
      <c r="A58" s="239"/>
      <c r="B58" s="240"/>
      <c r="C58" s="241"/>
      <c r="D58" s="27" t="s">
        <v>88</v>
      </c>
      <c r="E58" s="11">
        <f>F58+G58+H58+I58+J58+K58+L58</f>
        <v>15912.300000000001</v>
      </c>
      <c r="F58" s="11">
        <f>F33+F51+F54</f>
        <v>3746.4</v>
      </c>
      <c r="G58" s="11">
        <f t="shared" ref="G58:H59" si="12">G33+G51+G54</f>
        <v>3370.2</v>
      </c>
      <c r="H58" s="11">
        <f t="shared" si="12"/>
        <v>4263.0999999999995</v>
      </c>
      <c r="I58" s="11">
        <f t="shared" ref="I58" si="13">I33</f>
        <v>4532.6000000000004</v>
      </c>
      <c r="J58" s="11">
        <v>0</v>
      </c>
      <c r="K58" s="11">
        <v>0</v>
      </c>
      <c r="L58" s="11">
        <v>0</v>
      </c>
      <c r="M58" s="6"/>
      <c r="N58" s="6"/>
    </row>
    <row r="59" spans="1:14" ht="30.75" customHeight="1" x14ac:dyDescent="0.25">
      <c r="A59" s="239"/>
      <c r="B59" s="240"/>
      <c r="C59" s="241"/>
      <c r="D59" s="9" t="s">
        <v>89</v>
      </c>
      <c r="E59" s="11">
        <f>F59+G59+H59+I59+J59+L59</f>
        <v>11444.6</v>
      </c>
      <c r="F59" s="11">
        <f>F34+F52+F55</f>
        <v>2721</v>
      </c>
      <c r="G59" s="11">
        <f t="shared" si="12"/>
        <v>3281.6</v>
      </c>
      <c r="H59" s="11">
        <f t="shared" si="12"/>
        <v>2721</v>
      </c>
      <c r="I59" s="11">
        <f>I34+I52+I55</f>
        <v>2721</v>
      </c>
      <c r="J59" s="11">
        <v>0</v>
      </c>
      <c r="K59" s="11">
        <v>0</v>
      </c>
      <c r="L59" s="11">
        <v>0</v>
      </c>
      <c r="M59" s="6"/>
      <c r="N59" s="6"/>
    </row>
    <row r="60" spans="1:14" ht="28.5" customHeight="1" x14ac:dyDescent="0.25">
      <c r="A60" s="242"/>
      <c r="B60" s="243"/>
      <c r="C60" s="244"/>
      <c r="D60" s="10" t="s">
        <v>30</v>
      </c>
      <c r="E60" s="7"/>
      <c r="F60" s="7"/>
      <c r="G60" s="11"/>
      <c r="H60" s="11"/>
      <c r="I60" s="11"/>
      <c r="J60" s="11"/>
      <c r="K60" s="11"/>
      <c r="L60" s="11"/>
      <c r="M60" s="6"/>
      <c r="N60" s="6"/>
    </row>
    <row r="61" spans="1:14" ht="26.25" customHeight="1" thickBot="1" x14ac:dyDescent="0.3">
      <c r="A61" s="149" t="s">
        <v>91</v>
      </c>
      <c r="B61" s="227"/>
      <c r="C61" s="227"/>
      <c r="D61" s="228"/>
      <c r="E61" s="228"/>
      <c r="F61" s="228"/>
      <c r="G61" s="228"/>
      <c r="H61" s="228"/>
      <c r="I61" s="228"/>
      <c r="J61" s="228"/>
      <c r="K61" s="228"/>
      <c r="L61" s="229"/>
    </row>
    <row r="62" spans="1:14" ht="42.75" customHeight="1" x14ac:dyDescent="0.25">
      <c r="A62" s="147" t="s">
        <v>37</v>
      </c>
      <c r="B62" s="172" t="s">
        <v>81</v>
      </c>
      <c r="C62" s="204" t="s">
        <v>77</v>
      </c>
      <c r="D62" s="38" t="s">
        <v>29</v>
      </c>
      <c r="E62" s="57">
        <f>E63+E64</f>
        <v>20661.499999999996</v>
      </c>
      <c r="F62" s="57">
        <f t="shared" ref="F62:L62" si="14">F63+F64</f>
        <v>20207.899999999998</v>
      </c>
      <c r="G62" s="58">
        <f t="shared" si="14"/>
        <v>453.6</v>
      </c>
      <c r="H62" s="58">
        <f t="shared" si="14"/>
        <v>0</v>
      </c>
      <c r="I62" s="58">
        <f t="shared" si="14"/>
        <v>0</v>
      </c>
      <c r="J62" s="58">
        <f t="shared" si="14"/>
        <v>0</v>
      </c>
      <c r="K62" s="58">
        <f t="shared" si="14"/>
        <v>0</v>
      </c>
      <c r="L62" s="39">
        <f t="shared" si="14"/>
        <v>0</v>
      </c>
      <c r="N62" s="6"/>
    </row>
    <row r="63" spans="1:14" ht="41.25" customHeight="1" x14ac:dyDescent="0.25">
      <c r="A63" s="147"/>
      <c r="B63" s="173"/>
      <c r="C63" s="205"/>
      <c r="D63" s="59" t="s">
        <v>89</v>
      </c>
      <c r="E63" s="13">
        <f t="shared" ref="E63:E71" si="15">F63+G63+H63+I63+J63+K63+L63</f>
        <v>19090.699999999997</v>
      </c>
      <c r="F63" s="13">
        <f>F65+F67</f>
        <v>19090.699999999997</v>
      </c>
      <c r="G63" s="11">
        <f>G65+G67</f>
        <v>0</v>
      </c>
      <c r="H63" s="11">
        <v>0</v>
      </c>
      <c r="I63" s="11">
        <v>0</v>
      </c>
      <c r="J63" s="11">
        <v>0</v>
      </c>
      <c r="K63" s="11">
        <v>0</v>
      </c>
      <c r="L63" s="60">
        <v>0</v>
      </c>
    </row>
    <row r="64" spans="1:14" ht="38.25" customHeight="1" thickBot="1" x14ac:dyDescent="0.3">
      <c r="A64" s="147"/>
      <c r="B64" s="173"/>
      <c r="C64" s="205"/>
      <c r="D64" s="61" t="s">
        <v>30</v>
      </c>
      <c r="E64" s="68">
        <f>F64+G64+H64+I64+J64+K64+L64</f>
        <v>1570.8000000000002</v>
      </c>
      <c r="F64" s="68">
        <f>F66+F68</f>
        <v>1117.2</v>
      </c>
      <c r="G64" s="62">
        <f>G66+G68</f>
        <v>453.6</v>
      </c>
      <c r="H64" s="62">
        <v>0</v>
      </c>
      <c r="I64" s="62">
        <v>0</v>
      </c>
      <c r="J64" s="62">
        <v>0</v>
      </c>
      <c r="K64" s="62">
        <v>0</v>
      </c>
      <c r="L64" s="63">
        <v>0</v>
      </c>
    </row>
    <row r="65" spans="1:14" ht="53.25" customHeight="1" x14ac:dyDescent="0.25">
      <c r="A65" s="203"/>
      <c r="B65" s="173" t="s">
        <v>82</v>
      </c>
      <c r="C65" s="206"/>
      <c r="D65" s="55" t="s">
        <v>89</v>
      </c>
      <c r="E65" s="56">
        <f>F65+G65+H65+I65+J65+K65+L65</f>
        <v>9339.9</v>
      </c>
      <c r="F65" s="56">
        <v>9339.9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N65" s="66"/>
    </row>
    <row r="66" spans="1:14" ht="32.25" customHeight="1" x14ac:dyDescent="0.25">
      <c r="A66" s="203"/>
      <c r="B66" s="208"/>
      <c r="C66" s="206"/>
      <c r="D66" s="8" t="s">
        <v>30</v>
      </c>
      <c r="E66" s="7">
        <f>F66+G66+H66+I66+J66+K66+L66</f>
        <v>996.2</v>
      </c>
      <c r="F66" s="7">
        <v>548.20000000000005</v>
      </c>
      <c r="G66" s="7">
        <v>448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</row>
    <row r="67" spans="1:14" ht="45.75" customHeight="1" x14ac:dyDescent="0.25">
      <c r="A67" s="203"/>
      <c r="B67" s="173" t="s">
        <v>83</v>
      </c>
      <c r="C67" s="206"/>
      <c r="D67" s="8" t="s">
        <v>89</v>
      </c>
      <c r="E67" s="13">
        <f>F67+G67+H67+I67+J67+K67+L67</f>
        <v>9750.7999999999993</v>
      </c>
      <c r="F67" s="13">
        <v>9750.7999999999993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N67" s="66"/>
    </row>
    <row r="68" spans="1:14" ht="41.25" customHeight="1" x14ac:dyDescent="0.25">
      <c r="A68" s="203"/>
      <c r="B68" s="209"/>
      <c r="C68" s="207"/>
      <c r="D68" s="8" t="s">
        <v>30</v>
      </c>
      <c r="E68" s="7">
        <f>F68+G68+H68+I68+J68+K68+L68</f>
        <v>574.6</v>
      </c>
      <c r="F68" s="7">
        <v>569</v>
      </c>
      <c r="G68" s="7">
        <v>5.6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</row>
    <row r="69" spans="1:14" ht="26.25" customHeight="1" x14ac:dyDescent="0.25">
      <c r="A69" s="158" t="s">
        <v>41</v>
      </c>
      <c r="B69" s="103"/>
      <c r="C69" s="159"/>
      <c r="D69" s="10" t="s">
        <v>29</v>
      </c>
      <c r="E69" s="14">
        <f t="shared" si="15"/>
        <v>20661.499999999996</v>
      </c>
      <c r="F69" s="14">
        <f t="shared" ref="F69:L70" si="16">F62</f>
        <v>20207.899999999998</v>
      </c>
      <c r="G69" s="11">
        <f t="shared" si="16"/>
        <v>453.6</v>
      </c>
      <c r="H69" s="11">
        <f t="shared" si="16"/>
        <v>0</v>
      </c>
      <c r="I69" s="11">
        <f>I62</f>
        <v>0</v>
      </c>
      <c r="J69" s="11">
        <f t="shared" si="16"/>
        <v>0</v>
      </c>
      <c r="K69" s="11">
        <f t="shared" si="16"/>
        <v>0</v>
      </c>
      <c r="L69" s="11">
        <f t="shared" si="16"/>
        <v>0</v>
      </c>
    </row>
    <row r="70" spans="1:14" ht="42.75" x14ac:dyDescent="0.25">
      <c r="A70" s="160"/>
      <c r="B70" s="106"/>
      <c r="C70" s="161"/>
      <c r="D70" s="10" t="s">
        <v>89</v>
      </c>
      <c r="E70" s="14">
        <f>F70+G70+H70+I70+J70+K70+L70</f>
        <v>19090.699999999997</v>
      </c>
      <c r="F70" s="14">
        <f>F63</f>
        <v>19090.699999999997</v>
      </c>
      <c r="G70" s="11">
        <f t="shared" si="16"/>
        <v>0</v>
      </c>
      <c r="H70" s="11">
        <f t="shared" si="16"/>
        <v>0</v>
      </c>
      <c r="I70" s="11">
        <f t="shared" si="16"/>
        <v>0</v>
      </c>
      <c r="J70" s="11">
        <f t="shared" si="16"/>
        <v>0</v>
      </c>
      <c r="K70" s="11">
        <f t="shared" si="16"/>
        <v>0</v>
      </c>
      <c r="L70" s="11">
        <f t="shared" si="16"/>
        <v>0</v>
      </c>
    </row>
    <row r="71" spans="1:14" ht="27" customHeight="1" x14ac:dyDescent="0.25">
      <c r="A71" s="225"/>
      <c r="B71" s="109"/>
      <c r="C71" s="226"/>
      <c r="D71" s="10" t="s">
        <v>30</v>
      </c>
      <c r="E71" s="14">
        <f t="shared" si="15"/>
        <v>1570.8000000000002</v>
      </c>
      <c r="F71" s="14">
        <f>F64</f>
        <v>1117.2</v>
      </c>
      <c r="G71" s="11">
        <f>G64</f>
        <v>453.6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</row>
    <row r="72" spans="1:14" ht="25.5" customHeight="1" x14ac:dyDescent="0.25">
      <c r="A72" s="149" t="s">
        <v>107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1"/>
    </row>
    <row r="73" spans="1:14" ht="53.25" customHeight="1" x14ac:dyDescent="0.25">
      <c r="A73" s="152" t="s">
        <v>42</v>
      </c>
      <c r="B73" s="172" t="s">
        <v>38</v>
      </c>
      <c r="C73" s="154" t="s">
        <v>39</v>
      </c>
      <c r="D73" s="10" t="s">
        <v>29</v>
      </c>
      <c r="E73" s="11">
        <v>140</v>
      </c>
      <c r="F73" s="11">
        <v>20</v>
      </c>
      <c r="G73" s="11">
        <v>20</v>
      </c>
      <c r="H73" s="11">
        <v>20</v>
      </c>
      <c r="I73" s="11">
        <v>20</v>
      </c>
      <c r="J73" s="11">
        <v>20</v>
      </c>
      <c r="K73" s="11">
        <v>20</v>
      </c>
      <c r="L73" s="11">
        <v>20</v>
      </c>
      <c r="M73" s="6"/>
    </row>
    <row r="74" spans="1:14" ht="80.25" customHeight="1" x14ac:dyDescent="0.25">
      <c r="A74" s="153"/>
      <c r="B74" s="173"/>
      <c r="C74" s="155"/>
      <c r="D74" s="8" t="s">
        <v>30</v>
      </c>
      <c r="E74" s="7">
        <v>140</v>
      </c>
      <c r="F74" s="7">
        <v>20</v>
      </c>
      <c r="G74" s="7">
        <v>20</v>
      </c>
      <c r="H74" s="7">
        <v>20</v>
      </c>
      <c r="I74" s="7">
        <v>20</v>
      </c>
      <c r="J74" s="7">
        <v>20</v>
      </c>
      <c r="K74" s="7">
        <v>20</v>
      </c>
      <c r="L74" s="7">
        <v>20</v>
      </c>
    </row>
    <row r="75" spans="1:14" ht="38.25" customHeight="1" x14ac:dyDescent="0.25">
      <c r="A75" s="152" t="s">
        <v>44</v>
      </c>
      <c r="B75" s="172" t="s">
        <v>40</v>
      </c>
      <c r="C75" s="154" t="s">
        <v>34</v>
      </c>
      <c r="D75" s="10" t="s">
        <v>29</v>
      </c>
      <c r="E75" s="11">
        <f>F75+G75+H75+I75+J75+K75+L75</f>
        <v>70</v>
      </c>
      <c r="F75" s="11">
        <v>10</v>
      </c>
      <c r="G75" s="11">
        <v>10</v>
      </c>
      <c r="H75" s="11">
        <v>10</v>
      </c>
      <c r="I75" s="11">
        <v>10</v>
      </c>
      <c r="J75" s="11">
        <v>10</v>
      </c>
      <c r="K75" s="11">
        <v>10</v>
      </c>
      <c r="L75" s="11">
        <v>10</v>
      </c>
      <c r="M75" s="6"/>
    </row>
    <row r="76" spans="1:14" ht="45.75" customHeight="1" x14ac:dyDescent="0.25">
      <c r="A76" s="153"/>
      <c r="B76" s="173"/>
      <c r="C76" s="155"/>
      <c r="D76" s="8" t="s">
        <v>30</v>
      </c>
      <c r="E76" s="7">
        <f>F76+G76+H76+I76+J76+K76+L76</f>
        <v>70</v>
      </c>
      <c r="F76" s="7">
        <v>10</v>
      </c>
      <c r="G76" s="7">
        <v>10</v>
      </c>
      <c r="H76" s="7">
        <v>10</v>
      </c>
      <c r="I76" s="7">
        <v>10</v>
      </c>
      <c r="J76" s="7">
        <v>10</v>
      </c>
      <c r="K76" s="7">
        <v>10</v>
      </c>
      <c r="L76" s="7">
        <v>10</v>
      </c>
    </row>
    <row r="77" spans="1:14" ht="28.5" customHeight="1" x14ac:dyDescent="0.25">
      <c r="A77" s="158" t="s">
        <v>51</v>
      </c>
      <c r="B77" s="103"/>
      <c r="C77" s="159"/>
      <c r="D77" s="10" t="s">
        <v>29</v>
      </c>
      <c r="E77" s="11">
        <f>F77+G77+H77+I77+J77+K77+L77</f>
        <v>210</v>
      </c>
      <c r="F77" s="11">
        <f t="shared" ref="F77:L77" si="17">F73+F75</f>
        <v>30</v>
      </c>
      <c r="G77" s="11">
        <f t="shared" si="17"/>
        <v>30</v>
      </c>
      <c r="H77" s="11">
        <f t="shared" si="17"/>
        <v>30</v>
      </c>
      <c r="I77" s="11">
        <f t="shared" si="17"/>
        <v>30</v>
      </c>
      <c r="J77" s="11">
        <f t="shared" si="17"/>
        <v>30</v>
      </c>
      <c r="K77" s="11">
        <f t="shared" si="17"/>
        <v>30</v>
      </c>
      <c r="L77" s="11">
        <f t="shared" si="17"/>
        <v>30</v>
      </c>
    </row>
    <row r="78" spans="1:14" ht="26.25" customHeight="1" x14ac:dyDescent="0.25">
      <c r="A78" s="160"/>
      <c r="B78" s="106"/>
      <c r="C78" s="161"/>
      <c r="D78" s="9" t="s">
        <v>30</v>
      </c>
      <c r="E78" s="11">
        <f>F78+G78+H78+I78+J78+K78+L78</f>
        <v>210</v>
      </c>
      <c r="F78" s="11">
        <f>F73+F75</f>
        <v>30</v>
      </c>
      <c r="G78" s="11">
        <f t="shared" ref="G78:K78" si="18">G74+G76</f>
        <v>30</v>
      </c>
      <c r="H78" s="11">
        <f t="shared" si="18"/>
        <v>30</v>
      </c>
      <c r="I78" s="11">
        <f t="shared" si="18"/>
        <v>30</v>
      </c>
      <c r="J78" s="11">
        <f t="shared" si="18"/>
        <v>30</v>
      </c>
      <c r="K78" s="11">
        <f t="shared" si="18"/>
        <v>30</v>
      </c>
      <c r="L78" s="11">
        <f>L73+L75</f>
        <v>30</v>
      </c>
    </row>
    <row r="79" spans="1:14" ht="29.25" customHeight="1" x14ac:dyDescent="0.25">
      <c r="A79" s="149" t="s">
        <v>108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1"/>
    </row>
    <row r="80" spans="1:14" ht="42.75" customHeight="1" x14ac:dyDescent="0.25">
      <c r="A80" s="152" t="s">
        <v>52</v>
      </c>
      <c r="B80" s="175" t="s">
        <v>174</v>
      </c>
      <c r="C80" s="154" t="s">
        <v>78</v>
      </c>
      <c r="D80" s="10" t="s">
        <v>29</v>
      </c>
      <c r="E80" s="11">
        <f>F80+G80+H80+I80+J80+K80+L80</f>
        <v>3750</v>
      </c>
      <c r="F80" s="11">
        <f t="shared" ref="F80:L80" si="19">F81+F82</f>
        <v>0</v>
      </c>
      <c r="G80" s="11">
        <f t="shared" si="19"/>
        <v>3750</v>
      </c>
      <c r="H80" s="11">
        <f t="shared" si="19"/>
        <v>0</v>
      </c>
      <c r="I80" s="11">
        <f t="shared" si="19"/>
        <v>0</v>
      </c>
      <c r="J80" s="11">
        <f t="shared" si="19"/>
        <v>0</v>
      </c>
      <c r="K80" s="11">
        <f t="shared" si="19"/>
        <v>0</v>
      </c>
      <c r="L80" s="11">
        <f t="shared" si="19"/>
        <v>0</v>
      </c>
    </row>
    <row r="81" spans="1:12" ht="37.5" customHeight="1" x14ac:dyDescent="0.25">
      <c r="A81" s="174"/>
      <c r="B81" s="176"/>
      <c r="C81" s="174"/>
      <c r="D81" s="8" t="s">
        <v>89</v>
      </c>
      <c r="E81" s="7">
        <f>F81+G81+H81+I81+J81+K81+L81</f>
        <v>3000</v>
      </c>
      <c r="F81" s="7">
        <v>0</v>
      </c>
      <c r="G81" s="7">
        <v>3000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</row>
    <row r="82" spans="1:12" ht="148.5" customHeight="1" x14ac:dyDescent="0.25">
      <c r="A82" s="174"/>
      <c r="B82" s="176"/>
      <c r="C82" s="174"/>
      <c r="D82" s="8" t="s">
        <v>30</v>
      </c>
      <c r="E82" s="7">
        <f>F82+G82+H82+I82+J82+K82+L82</f>
        <v>750</v>
      </c>
      <c r="F82" s="7">
        <v>0</v>
      </c>
      <c r="G82" s="7">
        <v>750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1:12" ht="27" customHeight="1" x14ac:dyDescent="0.25">
      <c r="A83" s="152" t="s">
        <v>53</v>
      </c>
      <c r="B83" s="154" t="s">
        <v>43</v>
      </c>
      <c r="C83" s="154" t="s">
        <v>39</v>
      </c>
      <c r="D83" s="10" t="s">
        <v>29</v>
      </c>
      <c r="E83" s="11">
        <f>F83+G83+H83+I83+J83+K83+L83</f>
        <v>2</v>
      </c>
      <c r="F83" s="11">
        <v>0</v>
      </c>
      <c r="G83" s="11">
        <v>0</v>
      </c>
      <c r="H83" s="11">
        <v>0</v>
      </c>
      <c r="I83" s="11">
        <v>2</v>
      </c>
      <c r="J83" s="11">
        <v>0</v>
      </c>
      <c r="K83" s="11">
        <v>0</v>
      </c>
      <c r="L83" s="11">
        <v>0</v>
      </c>
    </row>
    <row r="84" spans="1:12" ht="37.5" customHeight="1" x14ac:dyDescent="0.25">
      <c r="A84" s="153"/>
      <c r="B84" s="155"/>
      <c r="C84" s="155"/>
      <c r="D84" s="8" t="s">
        <v>30</v>
      </c>
      <c r="E84" s="7">
        <f>F84+G84+H84+I84+J84+K84+L84</f>
        <v>2</v>
      </c>
      <c r="F84" s="7">
        <v>0</v>
      </c>
      <c r="G84" s="7">
        <v>0</v>
      </c>
      <c r="H84" s="7">
        <v>0</v>
      </c>
      <c r="I84" s="7">
        <v>2</v>
      </c>
      <c r="J84" s="7">
        <v>0</v>
      </c>
      <c r="K84" s="7">
        <v>0</v>
      </c>
      <c r="L84" s="7">
        <v>0</v>
      </c>
    </row>
    <row r="85" spans="1:12" ht="37.5" customHeight="1" x14ac:dyDescent="0.25">
      <c r="A85" s="152" t="s">
        <v>109</v>
      </c>
      <c r="B85" s="154" t="s">
        <v>45</v>
      </c>
      <c r="C85" s="154" t="s">
        <v>39</v>
      </c>
      <c r="D85" s="8" t="s">
        <v>29</v>
      </c>
      <c r="E85" s="11">
        <f t="shared" ref="E85:E96" si="20">F85+G85+H85+I85+J85+K85+L85</f>
        <v>27</v>
      </c>
      <c r="F85" s="11">
        <v>5</v>
      </c>
      <c r="G85" s="11">
        <v>5</v>
      </c>
      <c r="H85" s="11">
        <v>5</v>
      </c>
      <c r="I85" s="11">
        <v>3</v>
      </c>
      <c r="J85" s="11">
        <v>3</v>
      </c>
      <c r="K85" s="11">
        <v>3</v>
      </c>
      <c r="L85" s="11">
        <v>3</v>
      </c>
    </row>
    <row r="86" spans="1:12" ht="45.75" customHeight="1" x14ac:dyDescent="0.25">
      <c r="A86" s="153"/>
      <c r="B86" s="155"/>
      <c r="C86" s="155"/>
      <c r="D86" s="8" t="s">
        <v>30</v>
      </c>
      <c r="E86" s="7">
        <f t="shared" si="20"/>
        <v>27</v>
      </c>
      <c r="F86" s="7">
        <v>5</v>
      </c>
      <c r="G86" s="7">
        <v>5</v>
      </c>
      <c r="H86" s="7">
        <v>5</v>
      </c>
      <c r="I86" s="7">
        <v>3</v>
      </c>
      <c r="J86" s="7">
        <v>3</v>
      </c>
      <c r="K86" s="7">
        <v>3</v>
      </c>
      <c r="L86" s="7">
        <v>3</v>
      </c>
    </row>
    <row r="87" spans="1:12" ht="30.75" customHeight="1" x14ac:dyDescent="0.25">
      <c r="A87" s="152" t="s">
        <v>110</v>
      </c>
      <c r="B87" s="154" t="s">
        <v>46</v>
      </c>
      <c r="C87" s="154" t="s">
        <v>34</v>
      </c>
      <c r="D87" s="10" t="s">
        <v>29</v>
      </c>
      <c r="E87" s="11">
        <f t="shared" si="20"/>
        <v>210</v>
      </c>
      <c r="F87" s="11">
        <v>30</v>
      </c>
      <c r="G87" s="11">
        <v>30</v>
      </c>
      <c r="H87" s="11">
        <v>30</v>
      </c>
      <c r="I87" s="11">
        <v>30</v>
      </c>
      <c r="J87" s="11">
        <v>30</v>
      </c>
      <c r="K87" s="11">
        <v>30</v>
      </c>
      <c r="L87" s="11">
        <v>30</v>
      </c>
    </row>
    <row r="88" spans="1:12" ht="44.25" customHeight="1" x14ac:dyDescent="0.25">
      <c r="A88" s="153"/>
      <c r="B88" s="155"/>
      <c r="C88" s="155"/>
      <c r="D88" s="8" t="s">
        <v>30</v>
      </c>
      <c r="E88" s="7">
        <f t="shared" si="20"/>
        <v>210</v>
      </c>
      <c r="F88" s="7">
        <v>30</v>
      </c>
      <c r="G88" s="7">
        <v>30</v>
      </c>
      <c r="H88" s="7">
        <v>30</v>
      </c>
      <c r="I88" s="7">
        <v>30</v>
      </c>
      <c r="J88" s="7">
        <v>30</v>
      </c>
      <c r="K88" s="7">
        <v>30</v>
      </c>
      <c r="L88" s="7">
        <v>30</v>
      </c>
    </row>
    <row r="89" spans="1:12" ht="30.75" customHeight="1" x14ac:dyDescent="0.25">
      <c r="A89" s="152" t="s">
        <v>111</v>
      </c>
      <c r="B89" s="154" t="s">
        <v>47</v>
      </c>
      <c r="C89" s="154" t="s">
        <v>34</v>
      </c>
      <c r="D89" s="10" t="s">
        <v>29</v>
      </c>
      <c r="E89" s="11">
        <f t="shared" si="20"/>
        <v>280</v>
      </c>
      <c r="F89" s="11">
        <v>40</v>
      </c>
      <c r="G89" s="11">
        <v>40</v>
      </c>
      <c r="H89" s="11">
        <v>40</v>
      </c>
      <c r="I89" s="11">
        <v>40</v>
      </c>
      <c r="J89" s="11">
        <v>40</v>
      </c>
      <c r="K89" s="11">
        <v>40</v>
      </c>
      <c r="L89" s="11">
        <v>40</v>
      </c>
    </row>
    <row r="90" spans="1:12" ht="42.75" customHeight="1" x14ac:dyDescent="0.25">
      <c r="A90" s="153"/>
      <c r="B90" s="155"/>
      <c r="C90" s="155"/>
      <c r="D90" s="8" t="s">
        <v>30</v>
      </c>
      <c r="E90" s="7">
        <f t="shared" si="20"/>
        <v>280</v>
      </c>
      <c r="F90" s="7">
        <v>40</v>
      </c>
      <c r="G90" s="7">
        <v>40</v>
      </c>
      <c r="H90" s="7">
        <v>40</v>
      </c>
      <c r="I90" s="7">
        <v>40</v>
      </c>
      <c r="J90" s="7">
        <v>40</v>
      </c>
      <c r="K90" s="7">
        <v>40</v>
      </c>
      <c r="L90" s="7">
        <v>40</v>
      </c>
    </row>
    <row r="91" spans="1:12" ht="35.25" customHeight="1" x14ac:dyDescent="0.25">
      <c r="A91" s="152" t="s">
        <v>112</v>
      </c>
      <c r="B91" s="162" t="s">
        <v>48</v>
      </c>
      <c r="C91" s="154" t="s">
        <v>34</v>
      </c>
      <c r="D91" s="10" t="s">
        <v>29</v>
      </c>
      <c r="E91" s="11">
        <f t="shared" si="20"/>
        <v>70</v>
      </c>
      <c r="F91" s="11">
        <v>10</v>
      </c>
      <c r="G91" s="11">
        <v>10</v>
      </c>
      <c r="H91" s="11">
        <v>10</v>
      </c>
      <c r="I91" s="11">
        <v>10</v>
      </c>
      <c r="J91" s="11">
        <v>10</v>
      </c>
      <c r="K91" s="11">
        <v>10</v>
      </c>
      <c r="L91" s="11">
        <v>10</v>
      </c>
    </row>
    <row r="92" spans="1:12" ht="52.5" customHeight="1" x14ac:dyDescent="0.25">
      <c r="A92" s="153"/>
      <c r="B92" s="163"/>
      <c r="C92" s="155"/>
      <c r="D92" s="8" t="s">
        <v>30</v>
      </c>
      <c r="E92" s="7">
        <f t="shared" si="20"/>
        <v>70</v>
      </c>
      <c r="F92" s="7">
        <v>10</v>
      </c>
      <c r="G92" s="7">
        <v>10</v>
      </c>
      <c r="H92" s="7">
        <v>10</v>
      </c>
      <c r="I92" s="7">
        <v>10</v>
      </c>
      <c r="J92" s="7">
        <v>10</v>
      </c>
      <c r="K92" s="7">
        <v>10</v>
      </c>
      <c r="L92" s="7">
        <v>10</v>
      </c>
    </row>
    <row r="93" spans="1:12" ht="32.25" customHeight="1" x14ac:dyDescent="0.25">
      <c r="A93" s="152" t="s">
        <v>113</v>
      </c>
      <c r="B93" s="154" t="s">
        <v>49</v>
      </c>
      <c r="C93" s="154" t="s">
        <v>34</v>
      </c>
      <c r="D93" s="10" t="s">
        <v>29</v>
      </c>
      <c r="E93" s="11">
        <f t="shared" si="20"/>
        <v>70</v>
      </c>
      <c r="F93" s="11">
        <v>10</v>
      </c>
      <c r="G93" s="11">
        <v>10</v>
      </c>
      <c r="H93" s="11">
        <v>10</v>
      </c>
      <c r="I93" s="11">
        <v>10</v>
      </c>
      <c r="J93" s="11">
        <v>10</v>
      </c>
      <c r="K93" s="11">
        <v>10</v>
      </c>
      <c r="L93" s="11">
        <v>10</v>
      </c>
    </row>
    <row r="94" spans="1:12" ht="40.5" customHeight="1" x14ac:dyDescent="0.25">
      <c r="A94" s="153"/>
      <c r="B94" s="155"/>
      <c r="C94" s="155"/>
      <c r="D94" s="8" t="s">
        <v>30</v>
      </c>
      <c r="E94" s="7">
        <f t="shared" si="20"/>
        <v>70</v>
      </c>
      <c r="F94" s="7">
        <v>10</v>
      </c>
      <c r="G94" s="7">
        <v>10</v>
      </c>
      <c r="H94" s="7">
        <v>10</v>
      </c>
      <c r="I94" s="7">
        <v>10</v>
      </c>
      <c r="J94" s="7">
        <v>10</v>
      </c>
      <c r="K94" s="7">
        <v>10</v>
      </c>
      <c r="L94" s="7">
        <v>10</v>
      </c>
    </row>
    <row r="95" spans="1:12" ht="29.25" customHeight="1" x14ac:dyDescent="0.25">
      <c r="A95" s="152" t="s">
        <v>173</v>
      </c>
      <c r="B95" s="154" t="s">
        <v>50</v>
      </c>
      <c r="C95" s="154" t="s">
        <v>34</v>
      </c>
      <c r="D95" s="10" t="s">
        <v>29</v>
      </c>
      <c r="E95" s="11">
        <f t="shared" si="20"/>
        <v>210</v>
      </c>
      <c r="F95" s="11">
        <v>30</v>
      </c>
      <c r="G95" s="11">
        <v>30</v>
      </c>
      <c r="H95" s="11">
        <v>30</v>
      </c>
      <c r="I95" s="11">
        <v>30</v>
      </c>
      <c r="J95" s="11">
        <v>30</v>
      </c>
      <c r="K95" s="11">
        <v>30</v>
      </c>
      <c r="L95" s="11">
        <v>30</v>
      </c>
    </row>
    <row r="96" spans="1:12" ht="45" customHeight="1" x14ac:dyDescent="0.25">
      <c r="A96" s="153"/>
      <c r="B96" s="155"/>
      <c r="C96" s="155"/>
      <c r="D96" s="8" t="s">
        <v>30</v>
      </c>
      <c r="E96" s="7">
        <f t="shared" si="20"/>
        <v>210</v>
      </c>
      <c r="F96" s="7">
        <v>30</v>
      </c>
      <c r="G96" s="7">
        <v>30</v>
      </c>
      <c r="H96" s="7">
        <v>30</v>
      </c>
      <c r="I96" s="7">
        <v>30</v>
      </c>
      <c r="J96" s="7">
        <v>30</v>
      </c>
      <c r="K96" s="7">
        <v>30</v>
      </c>
      <c r="L96" s="7">
        <v>30</v>
      </c>
    </row>
    <row r="97" spans="1:14" ht="24.75" customHeight="1" x14ac:dyDescent="0.25">
      <c r="A97" s="158" t="s">
        <v>56</v>
      </c>
      <c r="B97" s="103"/>
      <c r="C97" s="159"/>
      <c r="D97" s="10" t="s">
        <v>29</v>
      </c>
      <c r="E97" s="11">
        <f>F97+G97+H97+I97+J97+K97+L97</f>
        <v>4619</v>
      </c>
      <c r="F97" s="11">
        <f t="shared" ref="F97:L97" si="21">F98+F99</f>
        <v>125</v>
      </c>
      <c r="G97" s="11">
        <f t="shared" si="21"/>
        <v>3875</v>
      </c>
      <c r="H97" s="11">
        <f t="shared" si="21"/>
        <v>125</v>
      </c>
      <c r="I97" s="11">
        <f t="shared" si="21"/>
        <v>125</v>
      </c>
      <c r="J97" s="11">
        <f t="shared" si="21"/>
        <v>123</v>
      </c>
      <c r="K97" s="11">
        <f t="shared" si="21"/>
        <v>123</v>
      </c>
      <c r="L97" s="11">
        <f t="shared" si="21"/>
        <v>123</v>
      </c>
      <c r="M97" s="6"/>
      <c r="N97" s="6"/>
    </row>
    <row r="98" spans="1:14" ht="48" customHeight="1" x14ac:dyDescent="0.25">
      <c r="A98" s="160"/>
      <c r="B98" s="106"/>
      <c r="C98" s="161"/>
      <c r="D98" s="10" t="s">
        <v>89</v>
      </c>
      <c r="E98" s="11">
        <f>F98+G98+H98+I98+J98+K98+L98</f>
        <v>3000</v>
      </c>
      <c r="F98" s="11">
        <f t="shared" ref="F98:L98" si="22">F81</f>
        <v>0</v>
      </c>
      <c r="G98" s="11">
        <f t="shared" si="22"/>
        <v>3000</v>
      </c>
      <c r="H98" s="11">
        <f t="shared" si="22"/>
        <v>0</v>
      </c>
      <c r="I98" s="11">
        <f t="shared" si="22"/>
        <v>0</v>
      </c>
      <c r="J98" s="11">
        <f t="shared" si="22"/>
        <v>0</v>
      </c>
      <c r="K98" s="11">
        <f t="shared" si="22"/>
        <v>0</v>
      </c>
      <c r="L98" s="11">
        <f t="shared" si="22"/>
        <v>0</v>
      </c>
      <c r="M98" s="6"/>
      <c r="N98" s="6"/>
    </row>
    <row r="99" spans="1:14" ht="28.5" customHeight="1" x14ac:dyDescent="0.25">
      <c r="A99" s="160"/>
      <c r="B99" s="106"/>
      <c r="C99" s="161"/>
      <c r="D99" s="10" t="s">
        <v>30</v>
      </c>
      <c r="E99" s="11">
        <f>F99+G99+H99+I99+J99+K99+L99</f>
        <v>1619</v>
      </c>
      <c r="F99" s="11">
        <f>F83+F86+F88+F90+F92+F94+F96</f>
        <v>125</v>
      </c>
      <c r="G99" s="11">
        <f>G84+G86+G88+G90+G92+G94+G96+G82</f>
        <v>875</v>
      </c>
      <c r="H99" s="11">
        <f>H83+H85+H87+H89+H91+H93+H95</f>
        <v>125</v>
      </c>
      <c r="I99" s="11">
        <f>I84+I86+I88+I90+I92+I94+I96</f>
        <v>125</v>
      </c>
      <c r="J99" s="11">
        <f>J84+J86+J88+J90+J92+J94+J96</f>
        <v>123</v>
      </c>
      <c r="K99" s="11">
        <f>K84+K86+K88+K90+K92+K94+K96</f>
        <v>123</v>
      </c>
      <c r="L99" s="11">
        <f>L83+L85+L87+L89+L91+L93+L95</f>
        <v>123</v>
      </c>
    </row>
    <row r="100" spans="1:14" ht="25.5" customHeight="1" x14ac:dyDescent="0.25">
      <c r="A100" s="149" t="s">
        <v>129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1"/>
    </row>
    <row r="101" spans="1:14" ht="37.5" customHeight="1" x14ac:dyDescent="0.25">
      <c r="A101" s="152" t="s">
        <v>58</v>
      </c>
      <c r="B101" s="154" t="s">
        <v>54</v>
      </c>
      <c r="C101" s="154" t="s">
        <v>34</v>
      </c>
      <c r="D101" s="10" t="s">
        <v>29</v>
      </c>
      <c r="E101" s="11">
        <f>F101+G101+H101+I101+J101+K101+L101</f>
        <v>210</v>
      </c>
      <c r="F101" s="11">
        <v>30</v>
      </c>
      <c r="G101" s="11">
        <v>30</v>
      </c>
      <c r="H101" s="11">
        <v>30</v>
      </c>
      <c r="I101" s="11">
        <v>30</v>
      </c>
      <c r="J101" s="11">
        <v>30</v>
      </c>
      <c r="K101" s="11">
        <v>30</v>
      </c>
      <c r="L101" s="11">
        <v>30</v>
      </c>
    </row>
    <row r="102" spans="1:14" ht="40.5" customHeight="1" x14ac:dyDescent="0.25">
      <c r="A102" s="153"/>
      <c r="B102" s="155"/>
      <c r="C102" s="155"/>
      <c r="D102" s="8" t="s">
        <v>30</v>
      </c>
      <c r="E102" s="7">
        <v>210</v>
      </c>
      <c r="F102" s="7">
        <v>30</v>
      </c>
      <c r="G102" s="7">
        <v>30</v>
      </c>
      <c r="H102" s="7">
        <v>30</v>
      </c>
      <c r="I102" s="7">
        <v>30</v>
      </c>
      <c r="J102" s="7">
        <v>30</v>
      </c>
      <c r="K102" s="7">
        <v>30</v>
      </c>
      <c r="L102" s="7">
        <v>30</v>
      </c>
    </row>
    <row r="103" spans="1:14" ht="33" customHeight="1" x14ac:dyDescent="0.25">
      <c r="A103" s="152" t="s">
        <v>59</v>
      </c>
      <c r="B103" s="154" t="s">
        <v>55</v>
      </c>
      <c r="C103" s="154" t="s">
        <v>34</v>
      </c>
      <c r="D103" s="10" t="s">
        <v>29</v>
      </c>
      <c r="E103" s="11">
        <f>F103+G103+H103+I103+J103+K103+L103</f>
        <v>105</v>
      </c>
      <c r="F103" s="11">
        <v>15</v>
      </c>
      <c r="G103" s="11">
        <v>15</v>
      </c>
      <c r="H103" s="11">
        <v>15</v>
      </c>
      <c r="I103" s="11">
        <v>15</v>
      </c>
      <c r="J103" s="11">
        <v>15</v>
      </c>
      <c r="K103" s="11">
        <v>15</v>
      </c>
      <c r="L103" s="11">
        <v>15</v>
      </c>
    </row>
    <row r="104" spans="1:14" ht="47.25" customHeight="1" x14ac:dyDescent="0.25">
      <c r="A104" s="153"/>
      <c r="B104" s="155"/>
      <c r="C104" s="155"/>
      <c r="D104" s="8" t="s">
        <v>30</v>
      </c>
      <c r="E104" s="7">
        <f>F104+G104+H104+I104+J104+K104+L104</f>
        <v>105</v>
      </c>
      <c r="F104" s="7">
        <v>15</v>
      </c>
      <c r="G104" s="7">
        <v>15</v>
      </c>
      <c r="H104" s="7">
        <v>15</v>
      </c>
      <c r="I104" s="7">
        <v>15</v>
      </c>
      <c r="J104" s="7">
        <v>15</v>
      </c>
      <c r="K104" s="7">
        <v>15</v>
      </c>
      <c r="L104" s="7">
        <v>15</v>
      </c>
    </row>
    <row r="105" spans="1:14" ht="24.75" customHeight="1" x14ac:dyDescent="0.25">
      <c r="A105" s="158" t="s">
        <v>67</v>
      </c>
      <c r="B105" s="103"/>
      <c r="C105" s="159"/>
      <c r="D105" s="10" t="s">
        <v>29</v>
      </c>
      <c r="E105" s="11">
        <f>E101+E103</f>
        <v>315</v>
      </c>
      <c r="F105" s="11">
        <f t="shared" ref="F105:L105" si="23">F101+F103</f>
        <v>45</v>
      </c>
      <c r="G105" s="11">
        <f t="shared" si="23"/>
        <v>45</v>
      </c>
      <c r="H105" s="11">
        <f t="shared" si="23"/>
        <v>45</v>
      </c>
      <c r="I105" s="11">
        <f t="shared" si="23"/>
        <v>45</v>
      </c>
      <c r="J105" s="11">
        <f t="shared" si="23"/>
        <v>45</v>
      </c>
      <c r="K105" s="11">
        <f t="shared" si="23"/>
        <v>45</v>
      </c>
      <c r="L105" s="11">
        <f t="shared" si="23"/>
        <v>45</v>
      </c>
      <c r="N105" s="6"/>
    </row>
    <row r="106" spans="1:14" ht="33" customHeight="1" x14ac:dyDescent="0.25">
      <c r="A106" s="160"/>
      <c r="B106" s="106"/>
      <c r="C106" s="161"/>
      <c r="D106" s="10" t="s">
        <v>30</v>
      </c>
      <c r="E106" s="11">
        <f>E102+E104</f>
        <v>315</v>
      </c>
      <c r="F106" s="11">
        <f>F102+F104</f>
        <v>45</v>
      </c>
      <c r="G106" s="11">
        <f t="shared" ref="G106:L106" si="24">G102+G104</f>
        <v>45</v>
      </c>
      <c r="H106" s="11">
        <f t="shared" si="24"/>
        <v>45</v>
      </c>
      <c r="I106" s="11">
        <f t="shared" si="24"/>
        <v>45</v>
      </c>
      <c r="J106" s="11">
        <f t="shared" si="24"/>
        <v>45</v>
      </c>
      <c r="K106" s="11">
        <f t="shared" si="24"/>
        <v>45</v>
      </c>
      <c r="L106" s="11">
        <f t="shared" si="24"/>
        <v>45</v>
      </c>
    </row>
    <row r="107" spans="1:14" ht="24.75" customHeight="1" x14ac:dyDescent="0.25">
      <c r="A107" s="158" t="s">
        <v>73</v>
      </c>
      <c r="B107" s="164"/>
      <c r="C107" s="165"/>
      <c r="D107" s="26" t="s">
        <v>29</v>
      </c>
      <c r="E107" s="14">
        <f>F107+G107+H107+I107+J107+K107+L107</f>
        <v>64025.099999999991</v>
      </c>
      <c r="F107" s="14">
        <f t="shared" ref="F107:L107" si="25">F109+F110+F108</f>
        <v>35747.199999999997</v>
      </c>
      <c r="G107" s="11">
        <f>G109+G110+G108</f>
        <v>11501.2</v>
      </c>
      <c r="H107" s="11">
        <f t="shared" si="25"/>
        <v>7906.5999999999995</v>
      </c>
      <c r="I107" s="11">
        <f t="shared" si="25"/>
        <v>7916.1</v>
      </c>
      <c r="J107" s="11">
        <f t="shared" si="25"/>
        <v>318</v>
      </c>
      <c r="K107" s="11">
        <f t="shared" si="25"/>
        <v>318</v>
      </c>
      <c r="L107" s="11">
        <f t="shared" si="25"/>
        <v>318</v>
      </c>
      <c r="N107" s="6"/>
    </row>
    <row r="108" spans="1:14" ht="29.25" customHeight="1" x14ac:dyDescent="0.25">
      <c r="A108" s="166"/>
      <c r="B108" s="167"/>
      <c r="C108" s="168"/>
      <c r="D108" s="27" t="s">
        <v>88</v>
      </c>
      <c r="E108" s="14">
        <f>F108+G108+H108+I108+J108+K108+L108</f>
        <v>15912.300000000001</v>
      </c>
      <c r="F108" s="14">
        <f>F58</f>
        <v>3746.4</v>
      </c>
      <c r="G108" s="11">
        <f>G58</f>
        <v>3370.2</v>
      </c>
      <c r="H108" s="11">
        <f>H58</f>
        <v>4263.0999999999995</v>
      </c>
      <c r="I108" s="11">
        <f>I58</f>
        <v>4532.6000000000004</v>
      </c>
      <c r="J108" s="11">
        <v>0</v>
      </c>
      <c r="K108" s="11">
        <v>0</v>
      </c>
      <c r="L108" s="11">
        <v>0</v>
      </c>
      <c r="N108" s="6"/>
    </row>
    <row r="109" spans="1:14" ht="42.75" x14ac:dyDescent="0.25">
      <c r="A109" s="166"/>
      <c r="B109" s="167"/>
      <c r="C109" s="168"/>
      <c r="D109" s="26" t="s">
        <v>89</v>
      </c>
      <c r="E109" s="14">
        <f>F109+G109+H109+I109+J109+K109+L109</f>
        <v>42726.899999999994</v>
      </c>
      <c r="F109" s="14">
        <f>F29+F59+F70+F98</f>
        <v>29722.499999999996</v>
      </c>
      <c r="G109" s="11">
        <f>G29+G59+G70+G98</f>
        <v>6617.4</v>
      </c>
      <c r="H109" s="11">
        <f>H29+H59+H70</f>
        <v>3323.5</v>
      </c>
      <c r="I109" s="11">
        <f>I29+I59+I70</f>
        <v>3063.5</v>
      </c>
      <c r="J109" s="11">
        <f>J29+J70</f>
        <v>0</v>
      </c>
      <c r="K109" s="11">
        <f>K29+K70</f>
        <v>0</v>
      </c>
      <c r="L109" s="11">
        <f>L29+L70</f>
        <v>0</v>
      </c>
      <c r="M109" s="6"/>
      <c r="N109" s="6"/>
    </row>
    <row r="110" spans="1:14" ht="30" customHeight="1" x14ac:dyDescent="0.25">
      <c r="A110" s="169"/>
      <c r="B110" s="170"/>
      <c r="C110" s="171"/>
      <c r="D110" s="26" t="s">
        <v>30</v>
      </c>
      <c r="E110" s="14">
        <f>F110+G110+H110+I110+J110+K110+L110</f>
        <v>5385.9</v>
      </c>
      <c r="F110" s="14">
        <f>F30+F60+F71+F78+F99+F106</f>
        <v>2278.3000000000002</v>
      </c>
      <c r="G110" s="11">
        <f t="shared" ref="G110:L110" si="26">G30+G71+G78+G99+G106</f>
        <v>1513.6</v>
      </c>
      <c r="H110" s="11">
        <f t="shared" si="26"/>
        <v>320</v>
      </c>
      <c r="I110" s="11">
        <f t="shared" si="26"/>
        <v>320</v>
      </c>
      <c r="J110" s="11">
        <f t="shared" si="26"/>
        <v>318</v>
      </c>
      <c r="K110" s="11">
        <f t="shared" si="26"/>
        <v>318</v>
      </c>
      <c r="L110" s="11">
        <f t="shared" si="26"/>
        <v>318</v>
      </c>
      <c r="M110" s="6"/>
      <c r="N110" s="6"/>
    </row>
    <row r="111" spans="1:14" ht="35.25" customHeight="1" x14ac:dyDescent="0.25">
      <c r="A111" s="149" t="s">
        <v>84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1"/>
      <c r="M111" s="6"/>
    </row>
    <row r="112" spans="1:14" ht="25.5" customHeight="1" x14ac:dyDescent="0.25">
      <c r="A112" s="149" t="s">
        <v>74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1"/>
    </row>
    <row r="113" spans="1:12" ht="30" customHeight="1" x14ac:dyDescent="0.25">
      <c r="A113" s="149" t="s">
        <v>114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1"/>
    </row>
    <row r="114" spans="1:12" ht="27" customHeight="1" x14ac:dyDescent="0.25">
      <c r="A114" s="152" t="s">
        <v>115</v>
      </c>
      <c r="B114" s="154" t="s">
        <v>60</v>
      </c>
      <c r="C114" s="154" t="s">
        <v>63</v>
      </c>
      <c r="D114" s="10" t="s">
        <v>29</v>
      </c>
      <c r="E114" s="11">
        <f t="shared" ref="E114:E125" si="27">F114+G114+H114+I114+J114+K114+L114</f>
        <v>210</v>
      </c>
      <c r="F114" s="11">
        <v>30</v>
      </c>
      <c r="G114" s="11">
        <v>30</v>
      </c>
      <c r="H114" s="11">
        <v>30</v>
      </c>
      <c r="I114" s="11">
        <v>30</v>
      </c>
      <c r="J114" s="11">
        <v>30</v>
      </c>
      <c r="K114" s="11">
        <v>30</v>
      </c>
      <c r="L114" s="11">
        <v>30</v>
      </c>
    </row>
    <row r="115" spans="1:12" ht="33" customHeight="1" x14ac:dyDescent="0.25">
      <c r="A115" s="153"/>
      <c r="B115" s="155"/>
      <c r="C115" s="155"/>
      <c r="D115" s="8" t="s">
        <v>30</v>
      </c>
      <c r="E115" s="7">
        <f t="shared" si="27"/>
        <v>210</v>
      </c>
      <c r="F115" s="7">
        <v>30</v>
      </c>
      <c r="G115" s="7">
        <v>30</v>
      </c>
      <c r="H115" s="7">
        <v>30</v>
      </c>
      <c r="I115" s="7">
        <v>30</v>
      </c>
      <c r="J115" s="7">
        <v>30</v>
      </c>
      <c r="K115" s="7">
        <v>30</v>
      </c>
      <c r="L115" s="7">
        <v>30</v>
      </c>
    </row>
    <row r="116" spans="1:12" ht="35.25" customHeight="1" x14ac:dyDescent="0.25">
      <c r="A116" s="152" t="s">
        <v>116</v>
      </c>
      <c r="B116" s="154" t="s">
        <v>61</v>
      </c>
      <c r="C116" s="154" t="s">
        <v>63</v>
      </c>
      <c r="D116" s="10" t="s">
        <v>29</v>
      </c>
      <c r="E116" s="11">
        <f t="shared" si="27"/>
        <v>210</v>
      </c>
      <c r="F116" s="11">
        <v>30</v>
      </c>
      <c r="G116" s="11">
        <v>30</v>
      </c>
      <c r="H116" s="11">
        <v>30</v>
      </c>
      <c r="I116" s="11">
        <v>30</v>
      </c>
      <c r="J116" s="11">
        <v>30</v>
      </c>
      <c r="K116" s="11">
        <v>30</v>
      </c>
      <c r="L116" s="11">
        <v>30</v>
      </c>
    </row>
    <row r="117" spans="1:12" ht="33" customHeight="1" x14ac:dyDescent="0.25">
      <c r="A117" s="153"/>
      <c r="B117" s="155"/>
      <c r="C117" s="155"/>
      <c r="D117" s="8" t="s">
        <v>30</v>
      </c>
      <c r="E117" s="7">
        <f t="shared" si="27"/>
        <v>210</v>
      </c>
      <c r="F117" s="7">
        <v>30</v>
      </c>
      <c r="G117" s="7">
        <v>30</v>
      </c>
      <c r="H117" s="7">
        <v>30</v>
      </c>
      <c r="I117" s="7">
        <v>30</v>
      </c>
      <c r="J117" s="7">
        <v>30</v>
      </c>
      <c r="K117" s="7">
        <v>30</v>
      </c>
      <c r="L117" s="7">
        <v>30</v>
      </c>
    </row>
    <row r="118" spans="1:12" ht="30" customHeight="1" x14ac:dyDescent="0.25">
      <c r="A118" s="152" t="s">
        <v>117</v>
      </c>
      <c r="B118" s="154" t="s">
        <v>62</v>
      </c>
      <c r="C118" s="154" t="s">
        <v>63</v>
      </c>
      <c r="D118" s="10" t="s">
        <v>29</v>
      </c>
      <c r="E118" s="11">
        <f t="shared" si="27"/>
        <v>280</v>
      </c>
      <c r="F118" s="11">
        <v>40</v>
      </c>
      <c r="G118" s="11">
        <v>40</v>
      </c>
      <c r="H118" s="11">
        <v>40</v>
      </c>
      <c r="I118" s="11">
        <v>40</v>
      </c>
      <c r="J118" s="11">
        <v>40</v>
      </c>
      <c r="K118" s="11">
        <v>40</v>
      </c>
      <c r="L118" s="11">
        <v>40</v>
      </c>
    </row>
    <row r="119" spans="1:12" ht="27" customHeight="1" x14ac:dyDescent="0.25">
      <c r="A119" s="153"/>
      <c r="B119" s="155"/>
      <c r="C119" s="155"/>
      <c r="D119" s="8" t="s">
        <v>30</v>
      </c>
      <c r="E119" s="7">
        <f t="shared" si="27"/>
        <v>280</v>
      </c>
      <c r="F119" s="7">
        <v>40</v>
      </c>
      <c r="G119" s="7">
        <v>40</v>
      </c>
      <c r="H119" s="7">
        <v>40</v>
      </c>
      <c r="I119" s="7">
        <v>40</v>
      </c>
      <c r="J119" s="7">
        <v>40</v>
      </c>
      <c r="K119" s="7">
        <v>40</v>
      </c>
      <c r="L119" s="7">
        <v>40</v>
      </c>
    </row>
    <row r="120" spans="1:12" ht="38.25" customHeight="1" x14ac:dyDescent="0.25">
      <c r="A120" s="152" t="s">
        <v>118</v>
      </c>
      <c r="B120" s="154" t="s">
        <v>64</v>
      </c>
      <c r="C120" s="154" t="s">
        <v>39</v>
      </c>
      <c r="D120" s="10" t="s">
        <v>29</v>
      </c>
      <c r="E120" s="11">
        <f>F120+G120+H120+I120+J120+K120+L120</f>
        <v>64</v>
      </c>
      <c r="F120" s="11">
        <v>8</v>
      </c>
      <c r="G120" s="11">
        <v>8</v>
      </c>
      <c r="H120" s="11">
        <v>8</v>
      </c>
      <c r="I120" s="11">
        <v>10</v>
      </c>
      <c r="J120" s="11">
        <v>10</v>
      </c>
      <c r="K120" s="11">
        <v>10</v>
      </c>
      <c r="L120" s="11">
        <v>10</v>
      </c>
    </row>
    <row r="121" spans="1:12" ht="39" customHeight="1" x14ac:dyDescent="0.25">
      <c r="A121" s="153"/>
      <c r="B121" s="155"/>
      <c r="C121" s="155"/>
      <c r="D121" s="8" t="s">
        <v>30</v>
      </c>
      <c r="E121" s="7">
        <f>F121+G121+H121+I121+J121+K121+L121</f>
        <v>64</v>
      </c>
      <c r="F121" s="7">
        <v>8</v>
      </c>
      <c r="G121" s="7">
        <v>8</v>
      </c>
      <c r="H121" s="7">
        <v>8</v>
      </c>
      <c r="I121" s="7">
        <v>10</v>
      </c>
      <c r="J121" s="7">
        <v>10</v>
      </c>
      <c r="K121" s="7">
        <v>10</v>
      </c>
      <c r="L121" s="7">
        <v>10</v>
      </c>
    </row>
    <row r="122" spans="1:12" ht="27.75" customHeight="1" x14ac:dyDescent="0.25">
      <c r="A122" s="152" t="s">
        <v>119</v>
      </c>
      <c r="B122" s="154" t="s">
        <v>65</v>
      </c>
      <c r="C122" s="154" t="s">
        <v>34</v>
      </c>
      <c r="D122" s="10" t="s">
        <v>29</v>
      </c>
      <c r="E122" s="11">
        <f t="shared" si="27"/>
        <v>800</v>
      </c>
      <c r="F122" s="11">
        <v>200</v>
      </c>
      <c r="G122" s="11">
        <v>100</v>
      </c>
      <c r="H122" s="11">
        <v>100</v>
      </c>
      <c r="I122" s="11">
        <v>100</v>
      </c>
      <c r="J122" s="11">
        <v>100</v>
      </c>
      <c r="K122" s="11">
        <v>100</v>
      </c>
      <c r="L122" s="11">
        <v>100</v>
      </c>
    </row>
    <row r="123" spans="1:12" ht="31.5" customHeight="1" x14ac:dyDescent="0.25">
      <c r="A123" s="153"/>
      <c r="B123" s="155"/>
      <c r="C123" s="155"/>
      <c r="D123" s="8" t="s">
        <v>30</v>
      </c>
      <c r="E123" s="7">
        <f t="shared" si="27"/>
        <v>800</v>
      </c>
      <c r="F123" s="7">
        <v>200</v>
      </c>
      <c r="G123" s="7">
        <v>100</v>
      </c>
      <c r="H123" s="7">
        <v>100</v>
      </c>
      <c r="I123" s="7">
        <v>100</v>
      </c>
      <c r="J123" s="7">
        <v>100</v>
      </c>
      <c r="K123" s="7">
        <v>100</v>
      </c>
      <c r="L123" s="7">
        <v>100</v>
      </c>
    </row>
    <row r="124" spans="1:12" ht="33" customHeight="1" x14ac:dyDescent="0.25">
      <c r="A124" s="152" t="s">
        <v>120</v>
      </c>
      <c r="B124" s="154" t="s">
        <v>66</v>
      </c>
      <c r="C124" s="154" t="s">
        <v>34</v>
      </c>
      <c r="D124" s="10" t="s">
        <v>29</v>
      </c>
      <c r="E124" s="11">
        <f t="shared" si="27"/>
        <v>300</v>
      </c>
      <c r="F124" s="11">
        <v>150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150</v>
      </c>
    </row>
    <row r="125" spans="1:12" ht="42" customHeight="1" x14ac:dyDescent="0.25">
      <c r="A125" s="153"/>
      <c r="B125" s="155"/>
      <c r="C125" s="155"/>
      <c r="D125" s="8" t="s">
        <v>30</v>
      </c>
      <c r="E125" s="7">
        <f t="shared" si="27"/>
        <v>300</v>
      </c>
      <c r="F125" s="7">
        <v>150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150</v>
      </c>
    </row>
    <row r="126" spans="1:12" ht="25.5" customHeight="1" x14ac:dyDescent="0.25">
      <c r="A126" s="152" t="s">
        <v>121</v>
      </c>
      <c r="B126" s="154" t="s">
        <v>79</v>
      </c>
      <c r="C126" s="148" t="s">
        <v>39</v>
      </c>
      <c r="D126" s="10" t="s">
        <v>29</v>
      </c>
      <c r="E126" s="11">
        <f>F126+H126+G126+I126+J126+K126+L126</f>
        <v>14</v>
      </c>
      <c r="F126" s="11">
        <v>2</v>
      </c>
      <c r="G126" s="11">
        <v>2</v>
      </c>
      <c r="H126" s="11">
        <v>2</v>
      </c>
      <c r="I126" s="11">
        <v>2</v>
      </c>
      <c r="J126" s="11">
        <v>2</v>
      </c>
      <c r="K126" s="11">
        <v>2</v>
      </c>
      <c r="L126" s="11">
        <v>2</v>
      </c>
    </row>
    <row r="127" spans="1:12" ht="34.5" customHeight="1" x14ac:dyDescent="0.25">
      <c r="A127" s="153"/>
      <c r="B127" s="155"/>
      <c r="C127" s="148"/>
      <c r="D127" s="8" t="s">
        <v>30</v>
      </c>
      <c r="E127" s="7">
        <f>F127+H127+G127+I127+J127+K127+L127</f>
        <v>14</v>
      </c>
      <c r="F127" s="7">
        <v>2</v>
      </c>
      <c r="G127" s="7">
        <v>2</v>
      </c>
      <c r="H127" s="7">
        <v>2</v>
      </c>
      <c r="I127" s="7">
        <v>2</v>
      </c>
      <c r="J127" s="7">
        <v>2</v>
      </c>
      <c r="K127" s="7">
        <v>2</v>
      </c>
      <c r="L127" s="7">
        <v>2</v>
      </c>
    </row>
    <row r="128" spans="1:12" ht="34.5" customHeight="1" x14ac:dyDescent="0.25">
      <c r="A128" s="156"/>
      <c r="B128" s="156"/>
      <c r="C128" s="148" t="s">
        <v>34</v>
      </c>
      <c r="D128" s="10" t="s">
        <v>29</v>
      </c>
      <c r="E128" s="11">
        <f>F128+G128+H128+I128+J128+L128+K128</f>
        <v>105</v>
      </c>
      <c r="F128" s="11">
        <v>15</v>
      </c>
      <c r="G128" s="11">
        <v>15</v>
      </c>
      <c r="H128" s="11">
        <v>15</v>
      </c>
      <c r="I128" s="11">
        <v>15</v>
      </c>
      <c r="J128" s="11">
        <v>15</v>
      </c>
      <c r="K128" s="11">
        <v>15</v>
      </c>
      <c r="L128" s="11">
        <v>15</v>
      </c>
    </row>
    <row r="129" spans="1:15" ht="45.75" customHeight="1" x14ac:dyDescent="0.25">
      <c r="A129" s="157"/>
      <c r="B129" s="157"/>
      <c r="C129" s="148"/>
      <c r="D129" s="8" t="s">
        <v>30</v>
      </c>
      <c r="E129" s="7">
        <f>F129+G129+H129+I129+J129+L129+K129</f>
        <v>105</v>
      </c>
      <c r="F129" s="7">
        <v>15</v>
      </c>
      <c r="G129" s="7">
        <v>15</v>
      </c>
      <c r="H129" s="7">
        <v>15</v>
      </c>
      <c r="I129" s="7">
        <v>15</v>
      </c>
      <c r="J129" s="7">
        <v>15</v>
      </c>
      <c r="K129" s="7">
        <v>15</v>
      </c>
      <c r="L129" s="7">
        <v>15</v>
      </c>
    </row>
    <row r="130" spans="1:15" ht="28.5" customHeight="1" x14ac:dyDescent="0.25">
      <c r="A130" s="147" t="s">
        <v>122</v>
      </c>
      <c r="B130" s="148" t="s">
        <v>68</v>
      </c>
      <c r="C130" s="148" t="s">
        <v>39</v>
      </c>
      <c r="D130" s="10" t="s">
        <v>29</v>
      </c>
      <c r="E130" s="11">
        <f>F130+G130+H130+I130+J130+K130+L130</f>
        <v>12</v>
      </c>
      <c r="F130" s="11">
        <v>2</v>
      </c>
      <c r="G130" s="11">
        <v>2</v>
      </c>
      <c r="H130" s="11">
        <v>2</v>
      </c>
      <c r="I130" s="11">
        <v>0</v>
      </c>
      <c r="J130" s="11">
        <v>2</v>
      </c>
      <c r="K130" s="11">
        <v>2</v>
      </c>
      <c r="L130" s="11">
        <v>2</v>
      </c>
    </row>
    <row r="131" spans="1:15" ht="32.25" customHeight="1" x14ac:dyDescent="0.25">
      <c r="A131" s="147"/>
      <c r="B131" s="148"/>
      <c r="C131" s="148"/>
      <c r="D131" s="8" t="s">
        <v>30</v>
      </c>
      <c r="E131" s="7">
        <f>F131+H131+G131+I131+J131+K131+L131</f>
        <v>12</v>
      </c>
      <c r="F131" s="7">
        <v>2</v>
      </c>
      <c r="G131" s="7">
        <v>2</v>
      </c>
      <c r="H131" s="7">
        <v>2</v>
      </c>
      <c r="I131" s="7">
        <v>0</v>
      </c>
      <c r="J131" s="7">
        <v>2</v>
      </c>
      <c r="K131" s="7">
        <v>2</v>
      </c>
      <c r="L131" s="7">
        <v>2</v>
      </c>
    </row>
    <row r="132" spans="1:15" ht="28.5" customHeight="1" x14ac:dyDescent="0.25">
      <c r="A132" s="147" t="s">
        <v>123</v>
      </c>
      <c r="B132" s="148" t="s">
        <v>69</v>
      </c>
      <c r="C132" s="148" t="s">
        <v>34</v>
      </c>
      <c r="D132" s="10" t="s">
        <v>29</v>
      </c>
      <c r="E132" s="11">
        <f t="shared" ref="E132:E141" si="28">F132+G132+H132+I132+J132+K132+L132</f>
        <v>280</v>
      </c>
      <c r="F132" s="11">
        <v>40</v>
      </c>
      <c r="G132" s="11">
        <v>40</v>
      </c>
      <c r="H132" s="11">
        <v>40</v>
      </c>
      <c r="I132" s="11">
        <v>40</v>
      </c>
      <c r="J132" s="11">
        <v>40</v>
      </c>
      <c r="K132" s="11">
        <v>40</v>
      </c>
      <c r="L132" s="11">
        <v>40</v>
      </c>
    </row>
    <row r="133" spans="1:15" ht="33" customHeight="1" x14ac:dyDescent="0.25">
      <c r="A133" s="147"/>
      <c r="B133" s="148"/>
      <c r="C133" s="148"/>
      <c r="D133" s="8" t="s">
        <v>30</v>
      </c>
      <c r="E133" s="7">
        <f t="shared" si="28"/>
        <v>280</v>
      </c>
      <c r="F133" s="7">
        <v>40</v>
      </c>
      <c r="G133" s="7">
        <v>40</v>
      </c>
      <c r="H133" s="7">
        <v>40</v>
      </c>
      <c r="I133" s="7">
        <v>40</v>
      </c>
      <c r="J133" s="7">
        <v>40</v>
      </c>
      <c r="K133" s="7">
        <v>40</v>
      </c>
      <c r="L133" s="7">
        <v>40</v>
      </c>
    </row>
    <row r="134" spans="1:15" ht="32.25" customHeight="1" x14ac:dyDescent="0.25">
      <c r="A134" s="147" t="s">
        <v>124</v>
      </c>
      <c r="B134" s="148" t="s">
        <v>85</v>
      </c>
      <c r="C134" s="148" t="s">
        <v>34</v>
      </c>
      <c r="D134" s="10" t="s">
        <v>29</v>
      </c>
      <c r="E134" s="11">
        <f t="shared" si="28"/>
        <v>280</v>
      </c>
      <c r="F134" s="11">
        <v>40</v>
      </c>
      <c r="G134" s="11">
        <v>40</v>
      </c>
      <c r="H134" s="11">
        <v>40</v>
      </c>
      <c r="I134" s="11">
        <v>40</v>
      </c>
      <c r="J134" s="11">
        <v>40</v>
      </c>
      <c r="K134" s="11">
        <v>40</v>
      </c>
      <c r="L134" s="11">
        <v>40</v>
      </c>
    </row>
    <row r="135" spans="1:15" ht="43.5" customHeight="1" x14ac:dyDescent="0.25">
      <c r="A135" s="147"/>
      <c r="B135" s="148"/>
      <c r="C135" s="148"/>
      <c r="D135" s="8" t="s">
        <v>30</v>
      </c>
      <c r="E135" s="7">
        <f t="shared" si="28"/>
        <v>280</v>
      </c>
      <c r="F135" s="7">
        <v>40</v>
      </c>
      <c r="G135" s="7">
        <v>40</v>
      </c>
      <c r="H135" s="7">
        <v>40</v>
      </c>
      <c r="I135" s="7">
        <v>40</v>
      </c>
      <c r="J135" s="7">
        <v>40</v>
      </c>
      <c r="K135" s="7">
        <v>40</v>
      </c>
      <c r="L135" s="7">
        <v>40</v>
      </c>
    </row>
    <row r="136" spans="1:15" ht="31.5" customHeight="1" x14ac:dyDescent="0.25">
      <c r="A136" s="147" t="s">
        <v>125</v>
      </c>
      <c r="B136" s="148" t="s">
        <v>70</v>
      </c>
      <c r="C136" s="148" t="s">
        <v>34</v>
      </c>
      <c r="D136" s="10" t="s">
        <v>29</v>
      </c>
      <c r="E136" s="11">
        <f t="shared" si="28"/>
        <v>140</v>
      </c>
      <c r="F136" s="11">
        <v>20</v>
      </c>
      <c r="G136" s="11">
        <v>20</v>
      </c>
      <c r="H136" s="11">
        <v>20</v>
      </c>
      <c r="I136" s="11">
        <v>20</v>
      </c>
      <c r="J136" s="11">
        <v>20</v>
      </c>
      <c r="K136" s="11">
        <v>20</v>
      </c>
      <c r="L136" s="11">
        <v>20</v>
      </c>
    </row>
    <row r="137" spans="1:15" ht="44.25" customHeight="1" x14ac:dyDescent="0.25">
      <c r="A137" s="147"/>
      <c r="B137" s="148"/>
      <c r="C137" s="148"/>
      <c r="D137" s="8" t="s">
        <v>30</v>
      </c>
      <c r="E137" s="7">
        <f t="shared" si="28"/>
        <v>140</v>
      </c>
      <c r="F137" s="7">
        <v>20</v>
      </c>
      <c r="G137" s="7">
        <v>20</v>
      </c>
      <c r="H137" s="7">
        <v>20</v>
      </c>
      <c r="I137" s="7">
        <v>20</v>
      </c>
      <c r="J137" s="7">
        <v>20</v>
      </c>
      <c r="K137" s="7">
        <v>20</v>
      </c>
      <c r="L137" s="7">
        <v>20</v>
      </c>
    </row>
    <row r="138" spans="1:15" ht="28.5" customHeight="1" x14ac:dyDescent="0.25">
      <c r="A138" s="101" t="s">
        <v>126</v>
      </c>
      <c r="B138" s="102"/>
      <c r="C138" s="102"/>
      <c r="D138" s="10" t="s">
        <v>29</v>
      </c>
      <c r="E138" s="14">
        <f>F138+G138+H138+I138+J138+K138+L138</f>
        <v>2695</v>
      </c>
      <c r="F138" s="11">
        <f t="shared" ref="F138:G139" si="29">F114+F116+F118+F120+F122+F124+F126+F128+F130+F132+F134+F136</f>
        <v>577</v>
      </c>
      <c r="G138" s="11">
        <f t="shared" si="29"/>
        <v>327</v>
      </c>
      <c r="H138" s="16">
        <f>H114+H116+H118+H120+H122+H124+H126+H128+H130+H132+H134+H136</f>
        <v>327</v>
      </c>
      <c r="I138" s="11">
        <f t="shared" ref="I138:K139" si="30">I114+I116+I118+I120+I122+I124+I126+I128+I130+I132+I134+I136</f>
        <v>327</v>
      </c>
      <c r="J138" s="11">
        <f t="shared" si="30"/>
        <v>329</v>
      </c>
      <c r="K138" s="11">
        <f t="shared" si="30"/>
        <v>329</v>
      </c>
      <c r="L138" s="11">
        <f>L114+L116+L118+L120+L122+L124+L126+L128+L130+L132+L134+L136</f>
        <v>479</v>
      </c>
    </row>
    <row r="139" spans="1:15" ht="35.25" customHeight="1" x14ac:dyDescent="0.25">
      <c r="A139" s="101"/>
      <c r="B139" s="102"/>
      <c r="C139" s="102"/>
      <c r="D139" s="10" t="s">
        <v>30</v>
      </c>
      <c r="E139" s="14">
        <f>F139+G139+H139+I139+J139+K139+L139</f>
        <v>2695</v>
      </c>
      <c r="F139" s="11">
        <f t="shared" si="29"/>
        <v>577</v>
      </c>
      <c r="G139" s="11">
        <f t="shared" si="29"/>
        <v>327</v>
      </c>
      <c r="H139" s="16">
        <f>H138</f>
        <v>327</v>
      </c>
      <c r="I139" s="11">
        <f t="shared" si="30"/>
        <v>327</v>
      </c>
      <c r="J139" s="11">
        <f t="shared" si="30"/>
        <v>329</v>
      </c>
      <c r="K139" s="11">
        <f t="shared" si="30"/>
        <v>329</v>
      </c>
      <c r="L139" s="11">
        <f>L115+L117+L119+L121+L123+L125+L127+L129+L131+L133+L135+L137</f>
        <v>479</v>
      </c>
      <c r="M139" s="6"/>
      <c r="N139" s="6"/>
    </row>
    <row r="140" spans="1:15" ht="25.5" customHeight="1" x14ac:dyDescent="0.25">
      <c r="A140" s="101" t="s">
        <v>57</v>
      </c>
      <c r="B140" s="102"/>
      <c r="C140" s="102"/>
      <c r="D140" s="10" t="s">
        <v>29</v>
      </c>
      <c r="E140" s="14">
        <f t="shared" si="28"/>
        <v>2695</v>
      </c>
      <c r="F140" s="11">
        <f t="shared" ref="F140:L141" si="31">F138</f>
        <v>577</v>
      </c>
      <c r="G140" s="11">
        <f t="shared" si="31"/>
        <v>327</v>
      </c>
      <c r="H140" s="16">
        <f t="shared" si="31"/>
        <v>327</v>
      </c>
      <c r="I140" s="11">
        <f t="shared" si="31"/>
        <v>327</v>
      </c>
      <c r="J140" s="11">
        <f t="shared" si="31"/>
        <v>329</v>
      </c>
      <c r="K140" s="11">
        <f t="shared" si="31"/>
        <v>329</v>
      </c>
      <c r="L140" s="11">
        <f t="shared" si="31"/>
        <v>479</v>
      </c>
      <c r="M140" s="6"/>
      <c r="N140" s="6"/>
    </row>
    <row r="141" spans="1:15" ht="27" customHeight="1" x14ac:dyDescent="0.25">
      <c r="A141" s="101"/>
      <c r="B141" s="102"/>
      <c r="C141" s="102"/>
      <c r="D141" s="10" t="s">
        <v>30</v>
      </c>
      <c r="E141" s="14">
        <f t="shared" si="28"/>
        <v>2695</v>
      </c>
      <c r="F141" s="11">
        <f t="shared" si="31"/>
        <v>577</v>
      </c>
      <c r="G141" s="11">
        <f t="shared" si="31"/>
        <v>327</v>
      </c>
      <c r="H141" s="16">
        <f>H114+H116+H118+H120+H122+H124+H126+H128+H130+H132+H134+H136</f>
        <v>327</v>
      </c>
      <c r="I141" s="11">
        <f t="shared" si="31"/>
        <v>327</v>
      </c>
      <c r="J141" s="11">
        <f t="shared" si="31"/>
        <v>329</v>
      </c>
      <c r="K141" s="11">
        <f t="shared" si="31"/>
        <v>329</v>
      </c>
      <c r="L141" s="11">
        <f>L114+L116+L118+L120+L122+L124+L126+L128+L130+L132+L134+L136</f>
        <v>479</v>
      </c>
    </row>
    <row r="142" spans="1:15" ht="28.5" customHeight="1" x14ac:dyDescent="0.3">
      <c r="A142" s="101" t="s">
        <v>71</v>
      </c>
      <c r="B142" s="102"/>
      <c r="C142" s="102"/>
      <c r="D142" s="10" t="s">
        <v>29</v>
      </c>
      <c r="E142" s="14">
        <f>F142+G142+H142+I142+J142+K142+L142</f>
        <v>66720.099999999991</v>
      </c>
      <c r="F142" s="14">
        <f t="shared" ref="F142:L142" si="32">F144+F145+F143</f>
        <v>36324.199999999997</v>
      </c>
      <c r="G142" s="11">
        <f>G144+G145+G143</f>
        <v>11828.2</v>
      </c>
      <c r="H142" s="11">
        <f t="shared" si="32"/>
        <v>8233.5999999999985</v>
      </c>
      <c r="I142" s="11">
        <f t="shared" si="32"/>
        <v>8243.1</v>
      </c>
      <c r="J142" s="11">
        <f t="shared" si="32"/>
        <v>647</v>
      </c>
      <c r="K142" s="11">
        <f t="shared" si="32"/>
        <v>647</v>
      </c>
      <c r="L142" s="11">
        <f t="shared" si="32"/>
        <v>797</v>
      </c>
      <c r="M142" s="65"/>
      <c r="N142" s="6"/>
      <c r="O142" s="6"/>
    </row>
    <row r="143" spans="1:15" ht="28.5" customHeight="1" x14ac:dyDescent="0.25">
      <c r="A143" s="101"/>
      <c r="B143" s="102"/>
      <c r="C143" s="102"/>
      <c r="D143" s="27" t="s">
        <v>88</v>
      </c>
      <c r="E143" s="14">
        <f>F143+G143+H143+I143+J143+K143+L143</f>
        <v>15912.300000000001</v>
      </c>
      <c r="F143" s="14">
        <f t="shared" ref="F143:I144" si="33">F108</f>
        <v>3746.4</v>
      </c>
      <c r="G143" s="11">
        <f>G108</f>
        <v>3370.2</v>
      </c>
      <c r="H143" s="11">
        <f t="shared" si="33"/>
        <v>4263.0999999999995</v>
      </c>
      <c r="I143" s="11">
        <f t="shared" si="33"/>
        <v>4532.6000000000004</v>
      </c>
      <c r="J143" s="11">
        <v>0</v>
      </c>
      <c r="K143" s="11">
        <v>0</v>
      </c>
      <c r="L143" s="11">
        <v>0</v>
      </c>
      <c r="M143" s="6"/>
      <c r="N143" s="6"/>
      <c r="O143" s="6"/>
    </row>
    <row r="144" spans="1:15" ht="33.75" customHeight="1" x14ac:dyDescent="0.25">
      <c r="A144" s="101"/>
      <c r="B144" s="102"/>
      <c r="C144" s="102"/>
      <c r="D144" s="10" t="s">
        <v>89</v>
      </c>
      <c r="E144" s="14">
        <f>F144+G144+H144+I144+J144+K144+L144</f>
        <v>42726.899999999994</v>
      </c>
      <c r="F144" s="14">
        <f t="shared" si="33"/>
        <v>29722.499999999996</v>
      </c>
      <c r="G144" s="11">
        <f>G109</f>
        <v>6617.4</v>
      </c>
      <c r="H144" s="11">
        <f t="shared" si="33"/>
        <v>3323.5</v>
      </c>
      <c r="I144" s="11">
        <f t="shared" si="33"/>
        <v>3063.5</v>
      </c>
      <c r="J144" s="11">
        <f t="shared" ref="J144:L144" si="34">J109</f>
        <v>0</v>
      </c>
      <c r="K144" s="11">
        <f t="shared" si="34"/>
        <v>0</v>
      </c>
      <c r="L144" s="11">
        <f t="shared" si="34"/>
        <v>0</v>
      </c>
      <c r="M144" s="6"/>
      <c r="N144" s="6"/>
      <c r="O144" s="6"/>
    </row>
    <row r="145" spans="1:15" ht="34.5" customHeight="1" x14ac:dyDescent="0.25">
      <c r="A145" s="101"/>
      <c r="B145" s="102"/>
      <c r="C145" s="102"/>
      <c r="D145" s="10" t="s">
        <v>30</v>
      </c>
      <c r="E145" s="14">
        <f>L145+K145+J145+I145+H145+G145+F145</f>
        <v>8080.9000000000005</v>
      </c>
      <c r="F145" s="14">
        <f t="shared" ref="F145:L145" si="35">F110+F141</f>
        <v>2855.3</v>
      </c>
      <c r="G145" s="11">
        <f t="shared" si="35"/>
        <v>1840.6</v>
      </c>
      <c r="H145" s="11">
        <f t="shared" si="35"/>
        <v>647</v>
      </c>
      <c r="I145" s="11">
        <f t="shared" si="35"/>
        <v>647</v>
      </c>
      <c r="J145" s="11">
        <f t="shared" si="35"/>
        <v>647</v>
      </c>
      <c r="K145" s="11">
        <f t="shared" si="35"/>
        <v>647</v>
      </c>
      <c r="L145" s="11">
        <f t="shared" si="35"/>
        <v>797</v>
      </c>
      <c r="M145" s="6"/>
      <c r="O145" s="6"/>
    </row>
    <row r="146" spans="1:15" ht="25.5" customHeight="1" x14ac:dyDescent="0.25">
      <c r="A146" s="145" t="s">
        <v>5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6"/>
      <c r="O146" s="6"/>
    </row>
    <row r="147" spans="1:15" ht="25.5" customHeight="1" x14ac:dyDescent="0.25">
      <c r="A147" s="87" t="s">
        <v>160</v>
      </c>
      <c r="B147" s="88"/>
      <c r="C147" s="84" t="s">
        <v>161</v>
      </c>
      <c r="D147" s="10" t="s">
        <v>29</v>
      </c>
      <c r="E147" s="11">
        <f t="shared" ref="E147:E154" si="36">F147+G147+H147+I147+J147+K147+L147</f>
        <v>20661.499999999996</v>
      </c>
      <c r="F147" s="11">
        <f t="shared" ref="F147:L147" si="37">F148+F149+F150</f>
        <v>20207.899999999998</v>
      </c>
      <c r="G147" s="11">
        <f>G148+G149+G150</f>
        <v>453.6</v>
      </c>
      <c r="H147" s="11">
        <f t="shared" si="37"/>
        <v>0</v>
      </c>
      <c r="I147" s="11">
        <f t="shared" si="37"/>
        <v>0</v>
      </c>
      <c r="J147" s="11">
        <f t="shared" si="37"/>
        <v>0</v>
      </c>
      <c r="K147" s="11">
        <f t="shared" si="37"/>
        <v>0</v>
      </c>
      <c r="L147" s="11">
        <f t="shared" si="37"/>
        <v>0</v>
      </c>
      <c r="M147" s="6"/>
      <c r="O147" s="6"/>
    </row>
    <row r="148" spans="1:15" ht="29.25" customHeight="1" x14ac:dyDescent="0.25">
      <c r="A148" s="89"/>
      <c r="B148" s="90"/>
      <c r="C148" s="85"/>
      <c r="D148" s="10" t="s">
        <v>88</v>
      </c>
      <c r="E148" s="11">
        <f t="shared" si="36"/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6"/>
      <c r="O148" s="6"/>
    </row>
    <row r="149" spans="1:15" ht="29.25" customHeight="1" x14ac:dyDescent="0.25">
      <c r="A149" s="89"/>
      <c r="B149" s="90"/>
      <c r="C149" s="85"/>
      <c r="D149" s="10" t="s">
        <v>89</v>
      </c>
      <c r="E149" s="11">
        <f t="shared" si="36"/>
        <v>19090.699999999997</v>
      </c>
      <c r="F149" s="11">
        <f>F63</f>
        <v>19090.699999999997</v>
      </c>
      <c r="G149" s="11">
        <f>G63</f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6"/>
      <c r="N149" s="6"/>
      <c r="O149" s="6"/>
    </row>
    <row r="150" spans="1:15" ht="25.5" customHeight="1" x14ac:dyDescent="0.25">
      <c r="A150" s="91"/>
      <c r="B150" s="92"/>
      <c r="C150" s="86"/>
      <c r="D150" s="10" t="s">
        <v>30</v>
      </c>
      <c r="E150" s="11">
        <f t="shared" si="36"/>
        <v>1570.8000000000002</v>
      </c>
      <c r="F150" s="11">
        <f>F64</f>
        <v>1117.2</v>
      </c>
      <c r="G150" s="11">
        <f>G64</f>
        <v>453.6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6"/>
      <c r="O150" s="6"/>
    </row>
    <row r="151" spans="1:15" ht="25.5" customHeight="1" x14ac:dyDescent="0.25">
      <c r="A151" s="87" t="s">
        <v>169</v>
      </c>
      <c r="B151" s="103"/>
      <c r="C151" s="104"/>
      <c r="D151" s="10" t="s">
        <v>29</v>
      </c>
      <c r="E151" s="14">
        <f>F151+G151+H151+I151+J151+K151+L151</f>
        <v>46058.6</v>
      </c>
      <c r="F151" s="14">
        <f t="shared" ref="F151:L151" si="38">F152+F153+F154</f>
        <v>16116.3</v>
      </c>
      <c r="G151" s="11">
        <f>G152+G153+G154</f>
        <v>11374.599999999999</v>
      </c>
      <c r="H151" s="11">
        <f t="shared" si="38"/>
        <v>8233.5999999999985</v>
      </c>
      <c r="I151" s="11">
        <f t="shared" si="38"/>
        <v>8243.1</v>
      </c>
      <c r="J151" s="11">
        <f t="shared" si="38"/>
        <v>647</v>
      </c>
      <c r="K151" s="11">
        <f t="shared" si="38"/>
        <v>647</v>
      </c>
      <c r="L151" s="11">
        <f t="shared" si="38"/>
        <v>797</v>
      </c>
      <c r="M151" s="6"/>
      <c r="N151" s="6"/>
      <c r="O151" s="6"/>
    </row>
    <row r="152" spans="1:15" ht="27.75" customHeight="1" x14ac:dyDescent="0.25">
      <c r="A152" s="105"/>
      <c r="B152" s="106"/>
      <c r="C152" s="107"/>
      <c r="D152" s="74" t="s">
        <v>88</v>
      </c>
      <c r="E152" s="14">
        <f t="shared" si="36"/>
        <v>15912.300000000001</v>
      </c>
      <c r="F152" s="14">
        <f>F143</f>
        <v>3746.4</v>
      </c>
      <c r="G152" s="11">
        <f>G143</f>
        <v>3370.2</v>
      </c>
      <c r="H152" s="11">
        <f t="shared" ref="H152:L152" si="39">H143</f>
        <v>4263.0999999999995</v>
      </c>
      <c r="I152" s="11">
        <f t="shared" si="39"/>
        <v>4532.6000000000004</v>
      </c>
      <c r="J152" s="11">
        <f t="shared" si="39"/>
        <v>0</v>
      </c>
      <c r="K152" s="11">
        <f t="shared" si="39"/>
        <v>0</v>
      </c>
      <c r="L152" s="11">
        <f t="shared" si="39"/>
        <v>0</v>
      </c>
      <c r="M152" s="6"/>
      <c r="O152" s="6"/>
    </row>
    <row r="153" spans="1:15" ht="32.25" customHeight="1" x14ac:dyDescent="0.25">
      <c r="A153" s="105"/>
      <c r="B153" s="106"/>
      <c r="C153" s="107"/>
      <c r="D153" s="74" t="s">
        <v>89</v>
      </c>
      <c r="E153" s="14">
        <f t="shared" si="36"/>
        <v>23636.199999999997</v>
      </c>
      <c r="F153" s="14">
        <f>F144-F149</f>
        <v>10631.8</v>
      </c>
      <c r="G153" s="11">
        <f>G144-G149</f>
        <v>6617.4</v>
      </c>
      <c r="H153" s="11">
        <f t="shared" ref="H153:L153" si="40">H144</f>
        <v>3323.5</v>
      </c>
      <c r="I153" s="11">
        <f t="shared" si="40"/>
        <v>3063.5</v>
      </c>
      <c r="J153" s="11">
        <f t="shared" si="40"/>
        <v>0</v>
      </c>
      <c r="K153" s="11">
        <f t="shared" si="40"/>
        <v>0</v>
      </c>
      <c r="L153" s="11">
        <f t="shared" si="40"/>
        <v>0</v>
      </c>
      <c r="M153" s="6"/>
      <c r="O153" s="6"/>
    </row>
    <row r="154" spans="1:15" ht="19.5" customHeight="1" x14ac:dyDescent="0.25">
      <c r="A154" s="108"/>
      <c r="B154" s="109"/>
      <c r="C154" s="110"/>
      <c r="D154" s="74" t="s">
        <v>30</v>
      </c>
      <c r="E154" s="14">
        <f t="shared" si="36"/>
        <v>6510.1</v>
      </c>
      <c r="F154" s="14">
        <f>F145-F150</f>
        <v>1738.1000000000001</v>
      </c>
      <c r="G154" s="11">
        <f>G145-G150</f>
        <v>1387</v>
      </c>
      <c r="H154" s="11">
        <f>H145</f>
        <v>647</v>
      </c>
      <c r="I154" s="11">
        <f>I145</f>
        <v>647</v>
      </c>
      <c r="J154" s="11">
        <f>J145</f>
        <v>647</v>
      </c>
      <c r="K154" s="11">
        <f>K145</f>
        <v>647</v>
      </c>
      <c r="L154" s="11">
        <f>L145</f>
        <v>797</v>
      </c>
      <c r="M154" s="6"/>
      <c r="O154" s="6"/>
    </row>
    <row r="155" spans="1:15" ht="32.25" customHeight="1" x14ac:dyDescent="0.25">
      <c r="A155" s="101" t="s">
        <v>162</v>
      </c>
      <c r="B155" s="102"/>
      <c r="C155" s="102"/>
      <c r="D155" s="10" t="s">
        <v>29</v>
      </c>
      <c r="E155" s="11">
        <f>F155+G155+H155+I155+J155+K155+L155</f>
        <v>259</v>
      </c>
      <c r="F155" s="11">
        <f t="shared" ref="F155:L155" si="41">F73+F83+F85+F120+F126+F130</f>
        <v>37</v>
      </c>
      <c r="G155" s="11">
        <f t="shared" si="41"/>
        <v>37</v>
      </c>
      <c r="H155" s="11">
        <f t="shared" si="41"/>
        <v>37</v>
      </c>
      <c r="I155" s="11">
        <f t="shared" si="41"/>
        <v>37</v>
      </c>
      <c r="J155" s="11">
        <f t="shared" si="41"/>
        <v>37</v>
      </c>
      <c r="K155" s="11">
        <f t="shared" si="41"/>
        <v>37</v>
      </c>
      <c r="L155" s="11">
        <f t="shared" si="41"/>
        <v>37</v>
      </c>
      <c r="M155" s="6"/>
      <c r="N155" s="6"/>
      <c r="O155" s="6"/>
    </row>
    <row r="156" spans="1:15" ht="36" customHeight="1" x14ac:dyDescent="0.25">
      <c r="A156" s="101"/>
      <c r="B156" s="102"/>
      <c r="C156" s="102"/>
      <c r="D156" s="8" t="s">
        <v>30</v>
      </c>
      <c r="E156" s="7">
        <f t="shared" ref="E156:E163" si="42">F156+G156+H156+I156+J156+K156+L156</f>
        <v>259</v>
      </c>
      <c r="F156" s="7">
        <f>F73+F83+F85+F120+F126+F130</f>
        <v>37</v>
      </c>
      <c r="G156" s="7">
        <f>G74+G83+G85+G120+G126+G130</f>
        <v>37</v>
      </c>
      <c r="H156" s="7">
        <f>H74+H83+H85+H120+H126+H130</f>
        <v>37</v>
      </c>
      <c r="I156" s="7">
        <f>I73+I83+I85+I120+I126+I130</f>
        <v>37</v>
      </c>
      <c r="J156" s="7">
        <f>J74+J84+J86+J121+J127+J131</f>
        <v>37</v>
      </c>
      <c r="K156" s="7">
        <f>K74+K84+K86+K121+K127+K131</f>
        <v>37</v>
      </c>
      <c r="L156" s="7">
        <f>L74+L84+L86+L121+L127+L131</f>
        <v>37</v>
      </c>
    </row>
    <row r="157" spans="1:15" ht="30" customHeight="1" x14ac:dyDescent="0.25">
      <c r="A157" s="101" t="s">
        <v>163</v>
      </c>
      <c r="B157" s="102"/>
      <c r="C157" s="102"/>
      <c r="D157" s="10" t="s">
        <v>29</v>
      </c>
      <c r="E157" s="14">
        <f>F157+G157+H157+I157+J157+K157+L157</f>
        <v>4184.7</v>
      </c>
      <c r="F157" s="14">
        <f>F158+F159</f>
        <v>779.69999999999993</v>
      </c>
      <c r="G157" s="11">
        <f>G19+G75+G87+G89+G91+G93+G95+G101+G103+G122+G124+G128+G132+G134+G136</f>
        <v>500</v>
      </c>
      <c r="H157" s="11">
        <f>H16+H75+H87+H89+H91+H93+H95+H101+H103+H122+H124+H128+H132+H134+H136</f>
        <v>612.5</v>
      </c>
      <c r="I157" s="11">
        <f>I16+I75+I87+I89+I91+I93+I95+I101+I103+I122+I124+I128+I132+I134+I136</f>
        <v>612.5</v>
      </c>
      <c r="J157" s="11">
        <f>J16+J75+J87+J89+J91+J93+J95+J101+J103+J122+J124+J128+J132+J134+J136</f>
        <v>510</v>
      </c>
      <c r="K157" s="11">
        <f>K16+K75+K87+K89+K91+K93+K95+K101+K103+K122+K124+K128+K132+K134+K136</f>
        <v>510</v>
      </c>
      <c r="L157" s="11">
        <f>L16+L75+L87+L89+L91+L93+L95+L101+L103+L122+L124+L128+L132+L134+L136</f>
        <v>660</v>
      </c>
      <c r="M157" s="6"/>
      <c r="N157" s="6"/>
    </row>
    <row r="158" spans="1:15" ht="30" customHeight="1" x14ac:dyDescent="0.25">
      <c r="A158" s="101"/>
      <c r="B158" s="102"/>
      <c r="C158" s="102"/>
      <c r="D158" s="8" t="s">
        <v>89</v>
      </c>
      <c r="E158" s="7">
        <f>F158+G158+H158+I158+J158+K158+L158</f>
        <v>232.9</v>
      </c>
      <c r="F158" s="7">
        <f>F20</f>
        <v>27.9</v>
      </c>
      <c r="G158" s="7">
        <f>G20</f>
        <v>0</v>
      </c>
      <c r="H158" s="7">
        <f>H20</f>
        <v>102.5</v>
      </c>
      <c r="I158" s="7">
        <f>I17</f>
        <v>102.5</v>
      </c>
      <c r="J158" s="7">
        <f>J17</f>
        <v>0</v>
      </c>
      <c r="K158" s="7">
        <f>K17</f>
        <v>0</v>
      </c>
      <c r="L158" s="7">
        <f>L17</f>
        <v>0</v>
      </c>
      <c r="M158" s="6"/>
    </row>
    <row r="159" spans="1:15" ht="33.75" customHeight="1" x14ac:dyDescent="0.25">
      <c r="A159" s="101"/>
      <c r="B159" s="102"/>
      <c r="C159" s="102"/>
      <c r="D159" s="8" t="s">
        <v>30</v>
      </c>
      <c r="E159" s="13">
        <f>F159+G159+H159+I159+J159+K159+L159</f>
        <v>3951.8</v>
      </c>
      <c r="F159" s="7">
        <f>F21+F75+F87+F89+F91+F93+F95+F101+F103+F122+F124+F128+F132+F134+F136</f>
        <v>751.8</v>
      </c>
      <c r="G159" s="7">
        <f>G21+G75+G87+G89+G91+G93+G95+G101+G103+G122+G124+G128+G132+G134+G136</f>
        <v>500</v>
      </c>
      <c r="H159" s="7">
        <f>H21+H75+H87+H89+H91+H93+H95+H101+H103+H122+H124+H128+H132+H134+H136</f>
        <v>510</v>
      </c>
      <c r="I159" s="7">
        <f>I18+I76+I88+I90+I92+I94+I96+I102+I104+I123+I125+I129+I133+I135+I137</f>
        <v>510</v>
      </c>
      <c r="J159" s="7">
        <f>J21+J76+J88+J90+J92+J94+J96+J102+J104+J123+J125+J129+J133+J135+J137</f>
        <v>510</v>
      </c>
      <c r="K159" s="7">
        <f>K21+K76+K88+K90+K92+K94+K96+K102+K104+K123+K125+K129+K133+K135+K137</f>
        <v>510</v>
      </c>
      <c r="L159" s="7">
        <f>L21+L76+L88+L90+L92+L94+L96+L102+L104+L123+L125+L129+L133+L135+L137</f>
        <v>660</v>
      </c>
      <c r="M159" s="6"/>
      <c r="N159" s="6"/>
    </row>
    <row r="160" spans="1:15" ht="28.5" customHeight="1" x14ac:dyDescent="0.25">
      <c r="A160" s="101" t="s">
        <v>164</v>
      </c>
      <c r="B160" s="102"/>
      <c r="C160" s="102"/>
      <c r="D160" s="10" t="s">
        <v>29</v>
      </c>
      <c r="E160" s="11">
        <f t="shared" si="42"/>
        <v>700</v>
      </c>
      <c r="F160" s="11">
        <f t="shared" ref="F160:L161" si="43">F114+F116+F118</f>
        <v>100</v>
      </c>
      <c r="G160" s="11">
        <f t="shared" si="43"/>
        <v>100</v>
      </c>
      <c r="H160" s="11">
        <f t="shared" si="43"/>
        <v>100</v>
      </c>
      <c r="I160" s="11">
        <f t="shared" si="43"/>
        <v>100</v>
      </c>
      <c r="J160" s="11">
        <f t="shared" si="43"/>
        <v>100</v>
      </c>
      <c r="K160" s="11">
        <f t="shared" si="43"/>
        <v>100</v>
      </c>
      <c r="L160" s="11">
        <f t="shared" si="43"/>
        <v>100</v>
      </c>
      <c r="N160" s="6"/>
    </row>
    <row r="161" spans="1:15" ht="33" customHeight="1" x14ac:dyDescent="0.25">
      <c r="A161" s="101"/>
      <c r="B161" s="102"/>
      <c r="C161" s="102"/>
      <c r="D161" s="8" t="s">
        <v>30</v>
      </c>
      <c r="E161" s="7">
        <f t="shared" si="42"/>
        <v>700</v>
      </c>
      <c r="F161" s="7">
        <f t="shared" si="43"/>
        <v>100</v>
      </c>
      <c r="G161" s="7">
        <f t="shared" si="43"/>
        <v>100</v>
      </c>
      <c r="H161" s="7">
        <f t="shared" si="43"/>
        <v>100</v>
      </c>
      <c r="I161" s="7">
        <f t="shared" si="43"/>
        <v>100</v>
      </c>
      <c r="J161" s="7">
        <f t="shared" si="43"/>
        <v>100</v>
      </c>
      <c r="K161" s="7">
        <f t="shared" si="43"/>
        <v>100</v>
      </c>
      <c r="L161" s="7">
        <f t="shared" si="43"/>
        <v>100</v>
      </c>
      <c r="M161" s="6"/>
    </row>
    <row r="162" spans="1:15" ht="30" hidden="1" customHeight="1" x14ac:dyDescent="0.25">
      <c r="A162" s="101" t="s">
        <v>165</v>
      </c>
      <c r="B162" s="102"/>
      <c r="C162" s="102"/>
      <c r="D162" s="10" t="s">
        <v>29</v>
      </c>
      <c r="E162" s="14">
        <f>F162+G162+H162+I162+J162+K162+L162</f>
        <v>20661.499999999996</v>
      </c>
      <c r="F162" s="14">
        <f>F163+F164</f>
        <v>20207.899999999998</v>
      </c>
      <c r="G162" s="254">
        <f>G163+G164</f>
        <v>453.6</v>
      </c>
      <c r="H162" s="11">
        <v>0</v>
      </c>
      <c r="I162" s="11">
        <f t="shared" ref="I162:L162" si="44">I164+I163</f>
        <v>0</v>
      </c>
      <c r="J162" s="11">
        <f t="shared" si="44"/>
        <v>0</v>
      </c>
      <c r="K162" s="11">
        <f t="shared" si="44"/>
        <v>0</v>
      </c>
      <c r="L162" s="11">
        <f t="shared" si="44"/>
        <v>0</v>
      </c>
      <c r="M162" s="12"/>
    </row>
    <row r="163" spans="1:15" ht="33" hidden="1" customHeight="1" x14ac:dyDescent="0.25">
      <c r="A163" s="101"/>
      <c r="B163" s="102"/>
      <c r="C163" s="102"/>
      <c r="D163" s="8" t="s">
        <v>89</v>
      </c>
      <c r="E163" s="13">
        <f t="shared" si="42"/>
        <v>19090.699999999997</v>
      </c>
      <c r="F163" s="13">
        <f>F63</f>
        <v>19090.699999999997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12"/>
    </row>
    <row r="164" spans="1:15" ht="36" hidden="1" customHeight="1" x14ac:dyDescent="0.25">
      <c r="A164" s="101"/>
      <c r="B164" s="102"/>
      <c r="C164" s="102"/>
      <c r="D164" s="8" t="s">
        <v>30</v>
      </c>
      <c r="E164" s="13">
        <f>F164+G164+H164+I164+K164+L164</f>
        <v>1570.8000000000002</v>
      </c>
      <c r="F164" s="13">
        <f>F64</f>
        <v>1117.2</v>
      </c>
      <c r="G164" s="255">
        <f>G64</f>
        <v>453.6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6"/>
    </row>
    <row r="165" spans="1:15" ht="30" customHeight="1" x14ac:dyDescent="0.25">
      <c r="A165" s="101" t="s">
        <v>168</v>
      </c>
      <c r="B165" s="102"/>
      <c r="C165" s="102"/>
      <c r="D165" s="10" t="s">
        <v>29</v>
      </c>
      <c r="E165" s="14">
        <f>E166+E167</f>
        <v>12989.199999999999</v>
      </c>
      <c r="F165" s="14">
        <f>F166+F167</f>
        <v>8499.1999999999989</v>
      </c>
      <c r="G165" s="11">
        <f>G166+G167</f>
        <v>3750</v>
      </c>
      <c r="H165" s="11">
        <f t="shared" ref="H165:L165" si="45">H166+H167</f>
        <v>500</v>
      </c>
      <c r="I165" s="11">
        <f t="shared" si="45"/>
        <v>240</v>
      </c>
      <c r="J165" s="11">
        <f t="shared" si="45"/>
        <v>0</v>
      </c>
      <c r="K165" s="11">
        <f t="shared" si="45"/>
        <v>0</v>
      </c>
      <c r="L165" s="11">
        <f t="shared" si="45"/>
        <v>0</v>
      </c>
      <c r="M165" s="6"/>
      <c r="N165" s="75"/>
    </row>
    <row r="166" spans="1:15" ht="39.75" customHeight="1" x14ac:dyDescent="0.25">
      <c r="A166" s="101"/>
      <c r="B166" s="102"/>
      <c r="C166" s="102"/>
      <c r="D166" s="8" t="s">
        <v>89</v>
      </c>
      <c r="E166" s="13">
        <f>F166+G166+H166+I166+J166+K166+L166</f>
        <v>11389.9</v>
      </c>
      <c r="F166" s="13">
        <f t="shared" ref="F166:K166" si="46">F14</f>
        <v>7649.9</v>
      </c>
      <c r="G166" s="7">
        <f>G81</f>
        <v>3000</v>
      </c>
      <c r="H166" s="7">
        <f t="shared" si="46"/>
        <v>500</v>
      </c>
      <c r="I166" s="7">
        <f t="shared" si="46"/>
        <v>240</v>
      </c>
      <c r="J166" s="7">
        <f t="shared" si="46"/>
        <v>0</v>
      </c>
      <c r="K166" s="7">
        <f t="shared" si="46"/>
        <v>0</v>
      </c>
      <c r="L166" s="7">
        <f>L13</f>
        <v>0</v>
      </c>
    </row>
    <row r="167" spans="1:15" ht="36" customHeight="1" x14ac:dyDescent="0.25">
      <c r="A167" s="101"/>
      <c r="B167" s="102"/>
      <c r="C167" s="102"/>
      <c r="D167" s="8" t="s">
        <v>30</v>
      </c>
      <c r="E167" s="7">
        <f>F167+G167+H167+I167+J167+K167+L167</f>
        <v>1599.3</v>
      </c>
      <c r="F167" s="7">
        <f>F15</f>
        <v>849.3</v>
      </c>
      <c r="G167" s="7">
        <f>G82</f>
        <v>750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6"/>
    </row>
    <row r="168" spans="1:15" ht="27.75" customHeight="1" x14ac:dyDescent="0.25">
      <c r="A168" s="87" t="s">
        <v>166</v>
      </c>
      <c r="B168" s="134"/>
      <c r="C168" s="135"/>
      <c r="D168" s="25" t="s">
        <v>29</v>
      </c>
      <c r="E168" s="28">
        <f>E169+E170+E171</f>
        <v>24223.9</v>
      </c>
      <c r="F168" s="28">
        <f>F169+F170+F171</f>
        <v>5611.4</v>
      </c>
      <c r="G168" s="28">
        <f>G169+G170+G171</f>
        <v>5892.7999999999993</v>
      </c>
      <c r="H168" s="28">
        <f>H169+H170+H171</f>
        <v>6225.1</v>
      </c>
      <c r="I168" s="28">
        <f>I169+I170+I171</f>
        <v>6494.6</v>
      </c>
      <c r="J168" s="28">
        <f t="shared" ref="J168:L168" si="47">J169+J170+J171</f>
        <v>0</v>
      </c>
      <c r="K168" s="28">
        <f t="shared" si="47"/>
        <v>0</v>
      </c>
      <c r="L168" s="28">
        <f t="shared" si="47"/>
        <v>0</v>
      </c>
      <c r="M168" s="6"/>
      <c r="N168" s="6"/>
      <c r="O168" s="6"/>
    </row>
    <row r="169" spans="1:15" ht="31.5" customHeight="1" x14ac:dyDescent="0.25">
      <c r="A169" s="136"/>
      <c r="B169" s="137"/>
      <c r="C169" s="138"/>
      <c r="D169" s="8" t="s">
        <v>88</v>
      </c>
      <c r="E169" s="29">
        <f>F169+G169+H169+I169+J169+K169+L169</f>
        <v>12779.300000000001</v>
      </c>
      <c r="F169" s="29">
        <f t="shared" ref="F169:I170" si="48">F36+F51+F54</f>
        <v>2890.4</v>
      </c>
      <c r="G169" s="29">
        <f t="shared" si="48"/>
        <v>2611.1999999999998</v>
      </c>
      <c r="H169" s="29">
        <f t="shared" si="48"/>
        <v>3504.1</v>
      </c>
      <c r="I169" s="29">
        <f t="shared" si="48"/>
        <v>3773.6</v>
      </c>
      <c r="J169" s="29">
        <v>0</v>
      </c>
      <c r="K169" s="29">
        <v>0</v>
      </c>
      <c r="L169" s="29">
        <v>0</v>
      </c>
      <c r="M169" s="6"/>
      <c r="N169" s="6"/>
      <c r="O169" s="6"/>
    </row>
    <row r="170" spans="1:15" ht="30" customHeight="1" x14ac:dyDescent="0.25">
      <c r="A170" s="136"/>
      <c r="B170" s="137"/>
      <c r="C170" s="138"/>
      <c r="D170" s="8" t="s">
        <v>89</v>
      </c>
      <c r="E170" s="29">
        <f>F170+G170+H170+I170+J170+K170+L170</f>
        <v>11444.6</v>
      </c>
      <c r="F170" s="29">
        <f t="shared" si="48"/>
        <v>2721</v>
      </c>
      <c r="G170" s="29">
        <f t="shared" si="48"/>
        <v>3281.6</v>
      </c>
      <c r="H170" s="29">
        <f t="shared" si="48"/>
        <v>2721</v>
      </c>
      <c r="I170" s="29">
        <f t="shared" si="48"/>
        <v>2721</v>
      </c>
      <c r="J170" s="29">
        <v>0</v>
      </c>
      <c r="K170" s="29">
        <v>0</v>
      </c>
      <c r="L170" s="29">
        <v>0</v>
      </c>
    </row>
    <row r="171" spans="1:15" ht="29.25" customHeight="1" x14ac:dyDescent="0.25">
      <c r="A171" s="139"/>
      <c r="B171" s="140"/>
      <c r="C171" s="141"/>
      <c r="D171" s="8" t="s">
        <v>30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N171" s="6"/>
    </row>
    <row r="172" spans="1:15" ht="29.25" customHeight="1" x14ac:dyDescent="0.25">
      <c r="A172" s="111" t="s">
        <v>170</v>
      </c>
      <c r="B172" s="112"/>
      <c r="C172" s="113"/>
      <c r="D172" s="10" t="s">
        <v>29</v>
      </c>
      <c r="E172" s="28">
        <f t="shared" ref="E172:E177" si="49">F172+G172+H172+I172+J172+K172+L172</f>
        <v>513.9</v>
      </c>
      <c r="F172" s="28">
        <f t="shared" ref="F172:L172" si="50">F173+F174</f>
        <v>233</v>
      </c>
      <c r="G172" s="28">
        <f t="shared" si="50"/>
        <v>280.89999999999998</v>
      </c>
      <c r="H172" s="28">
        <f t="shared" si="50"/>
        <v>0</v>
      </c>
      <c r="I172" s="28">
        <f t="shared" si="50"/>
        <v>0</v>
      </c>
      <c r="J172" s="28">
        <f t="shared" si="50"/>
        <v>0</v>
      </c>
      <c r="K172" s="28">
        <f t="shared" si="50"/>
        <v>0</v>
      </c>
      <c r="L172" s="28">
        <f t="shared" si="50"/>
        <v>0</v>
      </c>
      <c r="N172" s="6"/>
    </row>
    <row r="173" spans="1:15" ht="29.25" customHeight="1" x14ac:dyDescent="0.25">
      <c r="A173" s="114"/>
      <c r="B173" s="115"/>
      <c r="C173" s="116"/>
      <c r="D173" s="8" t="s">
        <v>89</v>
      </c>
      <c r="E173" s="29">
        <f t="shared" si="49"/>
        <v>513.9</v>
      </c>
      <c r="F173" s="29">
        <f>F23</f>
        <v>233</v>
      </c>
      <c r="G173" s="29">
        <f>G23</f>
        <v>280.89999999999998</v>
      </c>
      <c r="H173" s="29">
        <f>H23</f>
        <v>0</v>
      </c>
      <c r="I173" s="29">
        <f>I22</f>
        <v>0</v>
      </c>
      <c r="J173" s="29">
        <f>J23</f>
        <v>0</v>
      </c>
      <c r="K173" s="29">
        <v>0</v>
      </c>
      <c r="L173" s="29">
        <v>0</v>
      </c>
      <c r="N173" s="6"/>
    </row>
    <row r="174" spans="1:15" ht="29.25" customHeight="1" x14ac:dyDescent="0.25">
      <c r="A174" s="117"/>
      <c r="B174" s="118"/>
      <c r="C174" s="119"/>
      <c r="D174" s="8" t="s">
        <v>30</v>
      </c>
      <c r="E174" s="29">
        <f t="shared" si="49"/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N174" s="6"/>
    </row>
    <row r="175" spans="1:15" ht="29.25" customHeight="1" x14ac:dyDescent="0.25">
      <c r="A175" s="120" t="s">
        <v>171</v>
      </c>
      <c r="B175" s="121"/>
      <c r="C175" s="122"/>
      <c r="D175" s="83" t="s">
        <v>29</v>
      </c>
      <c r="E175" s="80">
        <f t="shared" si="49"/>
        <v>54.9</v>
      </c>
      <c r="F175" s="80">
        <f t="shared" ref="F175:L175" si="51">F176+F177</f>
        <v>0</v>
      </c>
      <c r="G175" s="28">
        <f t="shared" si="51"/>
        <v>54.9</v>
      </c>
      <c r="H175" s="28">
        <f t="shared" si="51"/>
        <v>0</v>
      </c>
      <c r="I175" s="28">
        <f t="shared" si="51"/>
        <v>0</v>
      </c>
      <c r="J175" s="28">
        <f t="shared" si="51"/>
        <v>0</v>
      </c>
      <c r="K175" s="80">
        <f t="shared" si="51"/>
        <v>0</v>
      </c>
      <c r="L175" s="80">
        <f t="shared" si="51"/>
        <v>0</v>
      </c>
      <c r="N175" s="6"/>
    </row>
    <row r="176" spans="1:15" ht="29.25" customHeight="1" x14ac:dyDescent="0.25">
      <c r="A176" s="123"/>
      <c r="B176" s="124"/>
      <c r="C176" s="125"/>
      <c r="D176" s="83" t="s">
        <v>89</v>
      </c>
      <c r="E176" s="81">
        <f t="shared" si="49"/>
        <v>54.9</v>
      </c>
      <c r="F176" s="81">
        <v>0</v>
      </c>
      <c r="G176" s="29">
        <f>G26</f>
        <v>54.9</v>
      </c>
      <c r="H176" s="29">
        <f>H26</f>
        <v>0</v>
      </c>
      <c r="I176" s="29">
        <f>I26</f>
        <v>0</v>
      </c>
      <c r="J176" s="29">
        <f>J26</f>
        <v>0</v>
      </c>
      <c r="K176" s="81">
        <v>0</v>
      </c>
      <c r="L176" s="81">
        <v>0</v>
      </c>
      <c r="N176" s="6"/>
    </row>
    <row r="177" spans="1:15" ht="29.25" customHeight="1" x14ac:dyDescent="0.25">
      <c r="A177" s="126"/>
      <c r="B177" s="127"/>
      <c r="C177" s="128"/>
      <c r="D177" s="83" t="s">
        <v>30</v>
      </c>
      <c r="E177" s="81">
        <f t="shared" si="49"/>
        <v>0</v>
      </c>
      <c r="F177" s="81">
        <v>0</v>
      </c>
      <c r="G177" s="29">
        <v>0</v>
      </c>
      <c r="H177" s="29">
        <v>0</v>
      </c>
      <c r="I177" s="29">
        <v>0</v>
      </c>
      <c r="J177" s="29">
        <v>0</v>
      </c>
      <c r="K177" s="81">
        <v>0</v>
      </c>
      <c r="L177" s="81">
        <v>0</v>
      </c>
      <c r="N177" s="6"/>
    </row>
    <row r="178" spans="1:15" ht="27" customHeight="1" x14ac:dyDescent="0.25">
      <c r="A178" s="87" t="s">
        <v>167</v>
      </c>
      <c r="B178" s="134"/>
      <c r="C178" s="135"/>
      <c r="D178" s="25" t="s">
        <v>29</v>
      </c>
      <c r="E178" s="28">
        <f>E179+E180+E181</f>
        <v>3133</v>
      </c>
      <c r="F178" s="28">
        <f>F179+F180+F181</f>
        <v>856</v>
      </c>
      <c r="G178" s="28">
        <f t="shared" ref="G178:L178" si="52">G179+G180+G181</f>
        <v>759</v>
      </c>
      <c r="H178" s="28">
        <f t="shared" si="52"/>
        <v>759</v>
      </c>
      <c r="I178" s="28">
        <f t="shared" si="52"/>
        <v>759</v>
      </c>
      <c r="J178" s="28">
        <f t="shared" si="52"/>
        <v>0</v>
      </c>
      <c r="K178" s="28">
        <f t="shared" si="52"/>
        <v>0</v>
      </c>
      <c r="L178" s="28">
        <f t="shared" si="52"/>
        <v>0</v>
      </c>
      <c r="N178" s="6"/>
      <c r="O178" s="6"/>
    </row>
    <row r="179" spans="1:15" ht="30" x14ac:dyDescent="0.25">
      <c r="A179" s="136"/>
      <c r="B179" s="137"/>
      <c r="C179" s="138"/>
      <c r="D179" s="8" t="s">
        <v>88</v>
      </c>
      <c r="E179" s="29">
        <f>F179+G179+H179+I179+J179+L179</f>
        <v>3133</v>
      </c>
      <c r="F179" s="29">
        <f>F183+F185+F188+F191+F194+F197+F200+F203+F206</f>
        <v>856</v>
      </c>
      <c r="G179" s="29">
        <f>G183+G185+G188+G191+G194+G197+G200+G203+G206</f>
        <v>759</v>
      </c>
      <c r="H179" s="29">
        <f>H183+H185+H188+H191+H194+H197+H200+H203+H206</f>
        <v>759</v>
      </c>
      <c r="I179" s="29">
        <f>I183+I185+I188+I191+I194+I197+I200+I203+I206</f>
        <v>759</v>
      </c>
      <c r="J179" s="29">
        <v>0</v>
      </c>
      <c r="K179" s="29">
        <v>0</v>
      </c>
      <c r="L179" s="29">
        <v>0</v>
      </c>
      <c r="N179" s="6"/>
    </row>
    <row r="180" spans="1:15" ht="31.5" customHeight="1" x14ac:dyDescent="0.25">
      <c r="A180" s="136"/>
      <c r="B180" s="137"/>
      <c r="C180" s="138"/>
      <c r="D180" s="8" t="s">
        <v>89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N180" s="6"/>
    </row>
    <row r="181" spans="1:15" ht="25.5" customHeight="1" x14ac:dyDescent="0.25">
      <c r="A181" s="139"/>
      <c r="B181" s="140"/>
      <c r="C181" s="141"/>
      <c r="D181" s="8" t="s">
        <v>30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</row>
    <row r="182" spans="1:15" ht="27" customHeight="1" x14ac:dyDescent="0.25">
      <c r="A182" s="84"/>
      <c r="B182" s="93" t="s">
        <v>143</v>
      </c>
      <c r="C182" s="94"/>
      <c r="D182" s="25" t="s">
        <v>29</v>
      </c>
      <c r="E182" s="28">
        <f>F182+G182+H182+I182+J182+K182+L182</f>
        <v>517</v>
      </c>
      <c r="F182" s="28">
        <f t="shared" ref="F182:L182" si="53">F183+F184</f>
        <v>91</v>
      </c>
      <c r="G182" s="28">
        <f t="shared" si="53"/>
        <v>142</v>
      </c>
      <c r="H182" s="28">
        <f t="shared" si="53"/>
        <v>142</v>
      </c>
      <c r="I182" s="28">
        <f t="shared" si="53"/>
        <v>142</v>
      </c>
      <c r="J182" s="28">
        <f t="shared" si="53"/>
        <v>0</v>
      </c>
      <c r="K182" s="28">
        <f t="shared" si="53"/>
        <v>0</v>
      </c>
      <c r="L182" s="28">
        <f t="shared" si="53"/>
        <v>0</v>
      </c>
      <c r="N182" s="6"/>
    </row>
    <row r="183" spans="1:15" ht="27" customHeight="1" x14ac:dyDescent="0.25">
      <c r="A183" s="99"/>
      <c r="B183" s="95"/>
      <c r="C183" s="96"/>
      <c r="D183" s="8" t="s">
        <v>88</v>
      </c>
      <c r="E183" s="76">
        <f>F183+G183+H183+I183+J183+K183+L183</f>
        <v>517</v>
      </c>
      <c r="F183" s="76">
        <f>F41</f>
        <v>91</v>
      </c>
      <c r="G183" s="76">
        <f>G41</f>
        <v>142</v>
      </c>
      <c r="H183" s="76">
        <f>H41</f>
        <v>142</v>
      </c>
      <c r="I183" s="76">
        <f>I41</f>
        <v>142</v>
      </c>
      <c r="J183" s="76">
        <v>0</v>
      </c>
      <c r="K183" s="76">
        <v>0</v>
      </c>
      <c r="L183" s="76">
        <v>0</v>
      </c>
    </row>
    <row r="184" spans="1:15" ht="25.5" customHeight="1" x14ac:dyDescent="0.25">
      <c r="A184" s="100"/>
      <c r="B184" s="97"/>
      <c r="C184" s="98"/>
      <c r="D184" s="8" t="s">
        <v>30</v>
      </c>
      <c r="E184" s="29">
        <f t="shared" ref="E184:E208" si="54">F184+G184+H184+I184+J184+K184+L184</f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69"/>
    </row>
    <row r="185" spans="1:15" ht="27" customHeight="1" x14ac:dyDescent="0.25">
      <c r="A185" s="70" t="s">
        <v>144</v>
      </c>
      <c r="B185" s="93" t="s">
        <v>145</v>
      </c>
      <c r="C185" s="94"/>
      <c r="D185" s="25" t="s">
        <v>29</v>
      </c>
      <c r="E185" s="28">
        <f t="shared" si="54"/>
        <v>481</v>
      </c>
      <c r="F185" s="28">
        <f t="shared" ref="F185:L185" si="55">F186+F187</f>
        <v>118</v>
      </c>
      <c r="G185" s="28">
        <f t="shared" si="55"/>
        <v>121</v>
      </c>
      <c r="H185" s="28">
        <f t="shared" si="55"/>
        <v>121</v>
      </c>
      <c r="I185" s="28">
        <f t="shared" si="55"/>
        <v>121</v>
      </c>
      <c r="J185" s="28">
        <f t="shared" si="55"/>
        <v>0</v>
      </c>
      <c r="K185" s="28">
        <f t="shared" si="55"/>
        <v>0</v>
      </c>
      <c r="L185" s="28">
        <f t="shared" si="55"/>
        <v>0</v>
      </c>
    </row>
    <row r="186" spans="1:15" ht="31.5" customHeight="1" x14ac:dyDescent="0.25">
      <c r="A186" s="71"/>
      <c r="B186" s="95"/>
      <c r="C186" s="96"/>
      <c r="D186" s="8" t="s">
        <v>88</v>
      </c>
      <c r="E186" s="29">
        <f t="shared" si="54"/>
        <v>481</v>
      </c>
      <c r="F186" s="29">
        <f>F42</f>
        <v>118</v>
      </c>
      <c r="G186" s="29">
        <f>G42</f>
        <v>121</v>
      </c>
      <c r="H186" s="29">
        <f>H42</f>
        <v>121</v>
      </c>
      <c r="I186" s="29">
        <f>I42</f>
        <v>121</v>
      </c>
      <c r="J186" s="29">
        <v>0</v>
      </c>
      <c r="K186" s="29">
        <v>0</v>
      </c>
      <c r="L186" s="29">
        <v>0</v>
      </c>
    </row>
    <row r="187" spans="1:15" ht="25.5" customHeight="1" x14ac:dyDescent="0.25">
      <c r="A187" s="72"/>
      <c r="B187" s="97"/>
      <c r="C187" s="98"/>
      <c r="D187" s="8" t="s">
        <v>30</v>
      </c>
      <c r="E187" s="29">
        <f t="shared" si="54"/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69"/>
    </row>
    <row r="188" spans="1:15" ht="27" customHeight="1" x14ac:dyDescent="0.25">
      <c r="A188" s="70" t="s">
        <v>146</v>
      </c>
      <c r="B188" s="93" t="s">
        <v>147</v>
      </c>
      <c r="C188" s="94"/>
      <c r="D188" s="25" t="s">
        <v>29</v>
      </c>
      <c r="E188" s="28">
        <f t="shared" si="54"/>
        <v>1017</v>
      </c>
      <c r="F188" s="28">
        <f t="shared" ref="F188:L188" si="56">F189+F190</f>
        <v>285</v>
      </c>
      <c r="G188" s="28">
        <f t="shared" si="56"/>
        <v>244</v>
      </c>
      <c r="H188" s="28">
        <f t="shared" si="56"/>
        <v>244</v>
      </c>
      <c r="I188" s="28">
        <f t="shared" si="56"/>
        <v>244</v>
      </c>
      <c r="J188" s="28">
        <f t="shared" si="56"/>
        <v>0</v>
      </c>
      <c r="K188" s="28">
        <f t="shared" si="56"/>
        <v>0</v>
      </c>
      <c r="L188" s="28">
        <f t="shared" si="56"/>
        <v>0</v>
      </c>
    </row>
    <row r="189" spans="1:15" ht="31.5" customHeight="1" x14ac:dyDescent="0.25">
      <c r="A189" s="71"/>
      <c r="B189" s="95"/>
      <c r="C189" s="96"/>
      <c r="D189" s="8" t="s">
        <v>88</v>
      </c>
      <c r="E189" s="29">
        <f t="shared" si="54"/>
        <v>1017</v>
      </c>
      <c r="F189" s="29">
        <f>F43</f>
        <v>285</v>
      </c>
      <c r="G189" s="29">
        <f>G43</f>
        <v>244</v>
      </c>
      <c r="H189" s="29">
        <f>H43</f>
        <v>244</v>
      </c>
      <c r="I189" s="29">
        <f>I43</f>
        <v>244</v>
      </c>
      <c r="J189" s="29">
        <v>0</v>
      </c>
      <c r="K189" s="29">
        <v>0</v>
      </c>
      <c r="L189" s="29">
        <v>0</v>
      </c>
    </row>
    <row r="190" spans="1:15" ht="25.5" customHeight="1" x14ac:dyDescent="0.25">
      <c r="A190" s="72"/>
      <c r="B190" s="97"/>
      <c r="C190" s="98"/>
      <c r="D190" s="8" t="s">
        <v>30</v>
      </c>
      <c r="E190" s="29">
        <f t="shared" si="54"/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69"/>
    </row>
    <row r="191" spans="1:15" ht="27" customHeight="1" x14ac:dyDescent="0.25">
      <c r="A191" s="70" t="s">
        <v>148</v>
      </c>
      <c r="B191" s="93" t="s">
        <v>149</v>
      </c>
      <c r="C191" s="94"/>
      <c r="D191" s="25" t="s">
        <v>29</v>
      </c>
      <c r="E191" s="28">
        <f t="shared" si="54"/>
        <v>135</v>
      </c>
      <c r="F191" s="28">
        <f t="shared" ref="F191:L191" si="57">F192+F193</f>
        <v>33</v>
      </c>
      <c r="G191" s="28">
        <f t="shared" si="57"/>
        <v>34</v>
      </c>
      <c r="H191" s="28">
        <f t="shared" si="57"/>
        <v>34</v>
      </c>
      <c r="I191" s="28">
        <f t="shared" si="57"/>
        <v>34</v>
      </c>
      <c r="J191" s="28">
        <f t="shared" si="57"/>
        <v>0</v>
      </c>
      <c r="K191" s="28">
        <f t="shared" si="57"/>
        <v>0</v>
      </c>
      <c r="L191" s="28">
        <f t="shared" si="57"/>
        <v>0</v>
      </c>
    </row>
    <row r="192" spans="1:15" ht="31.5" customHeight="1" x14ac:dyDescent="0.25">
      <c r="A192" s="71"/>
      <c r="B192" s="95"/>
      <c r="C192" s="96"/>
      <c r="D192" s="8" t="s">
        <v>88</v>
      </c>
      <c r="E192" s="29">
        <f t="shared" si="54"/>
        <v>135</v>
      </c>
      <c r="F192" s="29">
        <f>F44</f>
        <v>33</v>
      </c>
      <c r="G192" s="29">
        <f>G44</f>
        <v>34</v>
      </c>
      <c r="H192" s="29">
        <f>H44</f>
        <v>34</v>
      </c>
      <c r="I192" s="29">
        <f>I44</f>
        <v>34</v>
      </c>
      <c r="J192" s="29">
        <v>0</v>
      </c>
      <c r="K192" s="29">
        <v>0</v>
      </c>
      <c r="L192" s="29">
        <v>0</v>
      </c>
    </row>
    <row r="193" spans="1:15" ht="25.5" customHeight="1" x14ac:dyDescent="0.25">
      <c r="A193" s="72"/>
      <c r="B193" s="97"/>
      <c r="C193" s="98"/>
      <c r="D193" s="8" t="s">
        <v>30</v>
      </c>
      <c r="E193" s="29">
        <f t="shared" si="54"/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69"/>
    </row>
    <row r="194" spans="1:15" ht="27" customHeight="1" x14ac:dyDescent="0.25">
      <c r="A194" s="70" t="s">
        <v>150</v>
      </c>
      <c r="B194" s="93" t="s">
        <v>151</v>
      </c>
      <c r="C194" s="94"/>
      <c r="D194" s="25" t="s">
        <v>29</v>
      </c>
      <c r="E194" s="28">
        <f t="shared" si="54"/>
        <v>363</v>
      </c>
      <c r="F194" s="28">
        <f t="shared" ref="F194:L194" si="58">F195+F196</f>
        <v>99</v>
      </c>
      <c r="G194" s="28">
        <f t="shared" si="58"/>
        <v>88</v>
      </c>
      <c r="H194" s="28">
        <f t="shared" si="58"/>
        <v>88</v>
      </c>
      <c r="I194" s="28">
        <f t="shared" si="58"/>
        <v>88</v>
      </c>
      <c r="J194" s="28">
        <f t="shared" si="58"/>
        <v>0</v>
      </c>
      <c r="K194" s="28">
        <f t="shared" si="58"/>
        <v>0</v>
      </c>
      <c r="L194" s="28">
        <f t="shared" si="58"/>
        <v>0</v>
      </c>
    </row>
    <row r="195" spans="1:15" ht="31.5" customHeight="1" x14ac:dyDescent="0.25">
      <c r="A195" s="71"/>
      <c r="B195" s="95"/>
      <c r="C195" s="96"/>
      <c r="D195" s="8" t="s">
        <v>88</v>
      </c>
      <c r="E195" s="29">
        <f t="shared" si="54"/>
        <v>363</v>
      </c>
      <c r="F195" s="29">
        <f>F45</f>
        <v>99</v>
      </c>
      <c r="G195" s="29">
        <f>G45</f>
        <v>88</v>
      </c>
      <c r="H195" s="29">
        <f>H45</f>
        <v>88</v>
      </c>
      <c r="I195" s="29">
        <f>I45</f>
        <v>88</v>
      </c>
      <c r="J195" s="29">
        <v>0</v>
      </c>
      <c r="K195" s="29">
        <v>0</v>
      </c>
      <c r="L195" s="29">
        <v>0</v>
      </c>
    </row>
    <row r="196" spans="1:15" ht="25.5" customHeight="1" x14ac:dyDescent="0.25">
      <c r="A196" s="72"/>
      <c r="B196" s="97"/>
      <c r="C196" s="98"/>
      <c r="D196" s="8" t="s">
        <v>30</v>
      </c>
      <c r="E196" s="29">
        <f t="shared" si="54"/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69"/>
    </row>
    <row r="197" spans="1:15" ht="27" customHeight="1" x14ac:dyDescent="0.25">
      <c r="A197" s="70" t="s">
        <v>152</v>
      </c>
      <c r="B197" s="93" t="s">
        <v>153</v>
      </c>
      <c r="C197" s="94"/>
      <c r="D197" s="25" t="s">
        <v>29</v>
      </c>
      <c r="E197" s="28">
        <f t="shared" si="54"/>
        <v>166</v>
      </c>
      <c r="F197" s="28">
        <f t="shared" ref="F197:L197" si="59">F198+F199</f>
        <v>37</v>
      </c>
      <c r="G197" s="28">
        <f t="shared" si="59"/>
        <v>43</v>
      </c>
      <c r="H197" s="28">
        <f t="shared" si="59"/>
        <v>43</v>
      </c>
      <c r="I197" s="28">
        <f t="shared" si="59"/>
        <v>43</v>
      </c>
      <c r="J197" s="28">
        <f t="shared" si="59"/>
        <v>0</v>
      </c>
      <c r="K197" s="28">
        <f t="shared" si="59"/>
        <v>0</v>
      </c>
      <c r="L197" s="28">
        <f t="shared" si="59"/>
        <v>0</v>
      </c>
    </row>
    <row r="198" spans="1:15" ht="31.5" customHeight="1" x14ac:dyDescent="0.25">
      <c r="A198" s="71"/>
      <c r="B198" s="95"/>
      <c r="C198" s="96"/>
      <c r="D198" s="8" t="s">
        <v>88</v>
      </c>
      <c r="E198" s="29">
        <f t="shared" si="54"/>
        <v>166</v>
      </c>
      <c r="F198" s="29">
        <f>F46</f>
        <v>37</v>
      </c>
      <c r="G198" s="29">
        <f>G46</f>
        <v>43</v>
      </c>
      <c r="H198" s="29">
        <f>H46</f>
        <v>43</v>
      </c>
      <c r="I198" s="29">
        <f>I46</f>
        <v>43</v>
      </c>
      <c r="J198" s="29">
        <v>0</v>
      </c>
      <c r="K198" s="29">
        <v>0</v>
      </c>
      <c r="L198" s="29">
        <v>0</v>
      </c>
    </row>
    <row r="199" spans="1:15" ht="25.5" customHeight="1" x14ac:dyDescent="0.25">
      <c r="A199" s="72"/>
      <c r="B199" s="97"/>
      <c r="C199" s="98"/>
      <c r="D199" s="8" t="s">
        <v>30</v>
      </c>
      <c r="E199" s="29">
        <f t="shared" si="54"/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69"/>
    </row>
    <row r="200" spans="1:15" ht="27" customHeight="1" x14ac:dyDescent="0.25">
      <c r="A200" s="70" t="s">
        <v>154</v>
      </c>
      <c r="B200" s="93" t="s">
        <v>155</v>
      </c>
      <c r="C200" s="94"/>
      <c r="D200" s="25" t="s">
        <v>29</v>
      </c>
      <c r="E200" s="28">
        <f t="shared" si="54"/>
        <v>139</v>
      </c>
      <c r="F200" s="28">
        <f t="shared" ref="F200:L200" si="60">F201+F202</f>
        <v>37</v>
      </c>
      <c r="G200" s="28">
        <f t="shared" si="60"/>
        <v>34</v>
      </c>
      <c r="H200" s="28">
        <f t="shared" si="60"/>
        <v>34</v>
      </c>
      <c r="I200" s="28">
        <f t="shared" si="60"/>
        <v>34</v>
      </c>
      <c r="J200" s="28">
        <f t="shared" si="60"/>
        <v>0</v>
      </c>
      <c r="K200" s="28">
        <f t="shared" si="60"/>
        <v>0</v>
      </c>
      <c r="L200" s="28">
        <f t="shared" si="60"/>
        <v>0</v>
      </c>
    </row>
    <row r="201" spans="1:15" ht="31.5" customHeight="1" x14ac:dyDescent="0.25">
      <c r="A201" s="71"/>
      <c r="B201" s="95"/>
      <c r="C201" s="96"/>
      <c r="D201" s="8" t="s">
        <v>88</v>
      </c>
      <c r="E201" s="29">
        <f t="shared" si="54"/>
        <v>139</v>
      </c>
      <c r="F201" s="29">
        <f>F47</f>
        <v>37</v>
      </c>
      <c r="G201" s="29">
        <f>G47</f>
        <v>34</v>
      </c>
      <c r="H201" s="29">
        <f>H47</f>
        <v>34</v>
      </c>
      <c r="I201" s="29">
        <f>I47</f>
        <v>34</v>
      </c>
      <c r="J201" s="29">
        <v>0</v>
      </c>
      <c r="K201" s="29">
        <v>0</v>
      </c>
      <c r="L201" s="29">
        <v>0</v>
      </c>
    </row>
    <row r="202" spans="1:15" ht="25.5" customHeight="1" x14ac:dyDescent="0.25">
      <c r="A202" s="72"/>
      <c r="B202" s="97"/>
      <c r="C202" s="98"/>
      <c r="D202" s="8" t="s">
        <v>30</v>
      </c>
      <c r="E202" s="29">
        <f t="shared" si="54"/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69"/>
    </row>
    <row r="203" spans="1:15" ht="27" customHeight="1" x14ac:dyDescent="0.25">
      <c r="A203" s="70" t="s">
        <v>156</v>
      </c>
      <c r="B203" s="93" t="s">
        <v>157</v>
      </c>
      <c r="C203" s="94"/>
      <c r="D203" s="25" t="s">
        <v>29</v>
      </c>
      <c r="E203" s="28">
        <f t="shared" si="54"/>
        <v>88</v>
      </c>
      <c r="F203" s="28">
        <f t="shared" ref="F203:L203" si="61">F204+F205</f>
        <v>22</v>
      </c>
      <c r="G203" s="28">
        <f t="shared" si="61"/>
        <v>22</v>
      </c>
      <c r="H203" s="28">
        <f t="shared" si="61"/>
        <v>22</v>
      </c>
      <c r="I203" s="28">
        <f t="shared" si="61"/>
        <v>22</v>
      </c>
      <c r="J203" s="28">
        <f t="shared" si="61"/>
        <v>0</v>
      </c>
      <c r="K203" s="28">
        <f t="shared" si="61"/>
        <v>0</v>
      </c>
      <c r="L203" s="28">
        <f t="shared" si="61"/>
        <v>0</v>
      </c>
    </row>
    <row r="204" spans="1:15" ht="31.5" customHeight="1" x14ac:dyDescent="0.25">
      <c r="A204" s="71"/>
      <c r="B204" s="95"/>
      <c r="C204" s="96"/>
      <c r="D204" s="8" t="s">
        <v>88</v>
      </c>
      <c r="E204" s="29">
        <f t="shared" si="54"/>
        <v>88</v>
      </c>
      <c r="F204" s="29">
        <f>F48</f>
        <v>22</v>
      </c>
      <c r="G204" s="29">
        <f>G48</f>
        <v>22</v>
      </c>
      <c r="H204" s="29">
        <f>H48</f>
        <v>22</v>
      </c>
      <c r="I204" s="29">
        <f>I48</f>
        <v>22</v>
      </c>
      <c r="J204" s="29">
        <v>0</v>
      </c>
      <c r="K204" s="29">
        <v>0</v>
      </c>
      <c r="L204" s="29">
        <v>0</v>
      </c>
    </row>
    <row r="205" spans="1:15" ht="25.5" customHeight="1" x14ac:dyDescent="0.25">
      <c r="A205" s="72"/>
      <c r="B205" s="97"/>
      <c r="C205" s="98"/>
      <c r="D205" s="8" t="s">
        <v>30</v>
      </c>
      <c r="E205" s="29">
        <f t="shared" si="54"/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69"/>
    </row>
    <row r="206" spans="1:15" ht="27" customHeight="1" x14ac:dyDescent="0.25">
      <c r="A206" s="70" t="s">
        <v>158</v>
      </c>
      <c r="B206" s="93" t="s">
        <v>159</v>
      </c>
      <c r="C206" s="129"/>
      <c r="D206" s="25" t="s">
        <v>29</v>
      </c>
      <c r="E206" s="28">
        <f t="shared" si="54"/>
        <v>227</v>
      </c>
      <c r="F206" s="28">
        <f t="shared" ref="F206:L206" si="62">F207+F208</f>
        <v>134</v>
      </c>
      <c r="G206" s="28">
        <f t="shared" si="62"/>
        <v>31</v>
      </c>
      <c r="H206" s="28">
        <f t="shared" si="62"/>
        <v>31</v>
      </c>
      <c r="I206" s="28">
        <f t="shared" si="62"/>
        <v>31</v>
      </c>
      <c r="J206" s="28">
        <f t="shared" si="62"/>
        <v>0</v>
      </c>
      <c r="K206" s="28">
        <f t="shared" si="62"/>
        <v>0</v>
      </c>
      <c r="L206" s="28">
        <f t="shared" si="62"/>
        <v>0</v>
      </c>
    </row>
    <row r="207" spans="1:15" ht="31.5" customHeight="1" x14ac:dyDescent="0.25">
      <c r="A207" s="71"/>
      <c r="B207" s="130"/>
      <c r="C207" s="131"/>
      <c r="D207" s="8" t="s">
        <v>88</v>
      </c>
      <c r="E207" s="29">
        <f t="shared" si="54"/>
        <v>227</v>
      </c>
      <c r="F207" s="29">
        <f>F49</f>
        <v>134</v>
      </c>
      <c r="G207" s="29">
        <f>G49</f>
        <v>31</v>
      </c>
      <c r="H207" s="29">
        <f>H49</f>
        <v>31</v>
      </c>
      <c r="I207" s="29">
        <f>I49</f>
        <v>31</v>
      </c>
      <c r="J207" s="29">
        <v>0</v>
      </c>
      <c r="K207" s="29">
        <v>0</v>
      </c>
      <c r="L207" s="29">
        <v>0</v>
      </c>
    </row>
    <row r="208" spans="1:15" ht="25.5" customHeight="1" x14ac:dyDescent="0.25">
      <c r="A208" s="72"/>
      <c r="B208" s="132"/>
      <c r="C208" s="133"/>
      <c r="D208" s="8" t="s">
        <v>30</v>
      </c>
      <c r="E208" s="29">
        <f t="shared" si="54"/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69" t="s">
        <v>142</v>
      </c>
      <c r="O208" s="6"/>
    </row>
  </sheetData>
  <mergeCells count="152">
    <mergeCell ref="A72:L72"/>
    <mergeCell ref="B32:C34"/>
    <mergeCell ref="A57:C60"/>
    <mergeCell ref="C25:C27"/>
    <mergeCell ref="B16:B27"/>
    <mergeCell ref="A16:A27"/>
    <mergeCell ref="C38:C40"/>
    <mergeCell ref="A38:A40"/>
    <mergeCell ref="B38:B40"/>
    <mergeCell ref="A35:A37"/>
    <mergeCell ref="B35:B37"/>
    <mergeCell ref="B62:B64"/>
    <mergeCell ref="A2:L2"/>
    <mergeCell ref="G1:L1"/>
    <mergeCell ref="A79:L79"/>
    <mergeCell ref="C16:C18"/>
    <mergeCell ref="A62:A68"/>
    <mergeCell ref="C62:C68"/>
    <mergeCell ref="B65:B66"/>
    <mergeCell ref="B67:B68"/>
    <mergeCell ref="B50:B52"/>
    <mergeCell ref="C50:C52"/>
    <mergeCell ref="A50:A52"/>
    <mergeCell ref="A53:A56"/>
    <mergeCell ref="B53:B56"/>
    <mergeCell ref="C53:C56"/>
    <mergeCell ref="A31:L31"/>
    <mergeCell ref="A32:A34"/>
    <mergeCell ref="C35:C37"/>
    <mergeCell ref="A28:C30"/>
    <mergeCell ref="A61:L61"/>
    <mergeCell ref="A75:A76"/>
    <mergeCell ref="A69:C71"/>
    <mergeCell ref="C22:C24"/>
    <mergeCell ref="C19:C21"/>
    <mergeCell ref="D5:D8"/>
    <mergeCell ref="C5:C8"/>
    <mergeCell ref="B5:B8"/>
    <mergeCell ref="A5:A8"/>
    <mergeCell ref="A10:L10"/>
    <mergeCell ref="A12:L12"/>
    <mergeCell ref="A11:L11"/>
    <mergeCell ref="A13:A15"/>
    <mergeCell ref="B13:B15"/>
    <mergeCell ref="C13:C15"/>
    <mergeCell ref="E7:E8"/>
    <mergeCell ref="E5:L6"/>
    <mergeCell ref="F7:L7"/>
    <mergeCell ref="C101:C102"/>
    <mergeCell ref="A103:A104"/>
    <mergeCell ref="B103:B104"/>
    <mergeCell ref="C103:C104"/>
    <mergeCell ref="B73:B74"/>
    <mergeCell ref="C73:C74"/>
    <mergeCell ref="A87:A88"/>
    <mergeCell ref="B87:B88"/>
    <mergeCell ref="C87:C88"/>
    <mergeCell ref="A89:A90"/>
    <mergeCell ref="B89:B90"/>
    <mergeCell ref="C89:C90"/>
    <mergeCell ref="A83:A84"/>
    <mergeCell ref="B83:B84"/>
    <mergeCell ref="B75:B76"/>
    <mergeCell ref="C75:C76"/>
    <mergeCell ref="A77:C78"/>
    <mergeCell ref="A73:A74"/>
    <mergeCell ref="A80:A82"/>
    <mergeCell ref="B80:B82"/>
    <mergeCell ref="C80:C82"/>
    <mergeCell ref="A114:A115"/>
    <mergeCell ref="B114:B115"/>
    <mergeCell ref="C114:C115"/>
    <mergeCell ref="B126:B129"/>
    <mergeCell ref="A126:A129"/>
    <mergeCell ref="A105:C106"/>
    <mergeCell ref="C83:C84"/>
    <mergeCell ref="A85:A86"/>
    <mergeCell ref="B85:B86"/>
    <mergeCell ref="C85:C86"/>
    <mergeCell ref="A97:C99"/>
    <mergeCell ref="A100:L100"/>
    <mergeCell ref="A95:A96"/>
    <mergeCell ref="B95:B96"/>
    <mergeCell ref="C95:C96"/>
    <mergeCell ref="A91:A92"/>
    <mergeCell ref="B91:B92"/>
    <mergeCell ref="C91:C92"/>
    <mergeCell ref="A93:A94"/>
    <mergeCell ref="B93:B94"/>
    <mergeCell ref="C93:C94"/>
    <mergeCell ref="A107:C110"/>
    <mergeCell ref="A101:A102"/>
    <mergeCell ref="B101:B102"/>
    <mergeCell ref="B132:B133"/>
    <mergeCell ref="C132:C133"/>
    <mergeCell ref="C126:C127"/>
    <mergeCell ref="A130:A131"/>
    <mergeCell ref="B130:B131"/>
    <mergeCell ref="C130:C131"/>
    <mergeCell ref="A111:L111"/>
    <mergeCell ref="A112:L112"/>
    <mergeCell ref="A113:L113"/>
    <mergeCell ref="A122:A123"/>
    <mergeCell ref="B122:B123"/>
    <mergeCell ref="C122:C123"/>
    <mergeCell ref="A124:A125"/>
    <mergeCell ref="B124:B125"/>
    <mergeCell ref="C124:C125"/>
    <mergeCell ref="A118:A119"/>
    <mergeCell ref="B118:B119"/>
    <mergeCell ref="C118:C119"/>
    <mergeCell ref="A120:A121"/>
    <mergeCell ref="B120:B121"/>
    <mergeCell ref="C120:C121"/>
    <mergeCell ref="A116:A117"/>
    <mergeCell ref="B116:B117"/>
    <mergeCell ref="C116:C117"/>
    <mergeCell ref="B194:C196"/>
    <mergeCell ref="B197:C199"/>
    <mergeCell ref="B200:C202"/>
    <mergeCell ref="B203:C205"/>
    <mergeCell ref="B206:C208"/>
    <mergeCell ref="A168:C171"/>
    <mergeCell ref="A178:C181"/>
    <mergeCell ref="A165:C167"/>
    <mergeCell ref="A3:L3"/>
    <mergeCell ref="A157:C159"/>
    <mergeCell ref="A160:C161"/>
    <mergeCell ref="A142:C145"/>
    <mergeCell ref="A155:C156"/>
    <mergeCell ref="A146:L146"/>
    <mergeCell ref="A138:C139"/>
    <mergeCell ref="A140:C141"/>
    <mergeCell ref="A134:A135"/>
    <mergeCell ref="B134:B135"/>
    <mergeCell ref="C134:C135"/>
    <mergeCell ref="A136:A137"/>
    <mergeCell ref="B136:B137"/>
    <mergeCell ref="C136:C137"/>
    <mergeCell ref="C128:C129"/>
    <mergeCell ref="A132:A133"/>
    <mergeCell ref="C147:C150"/>
    <mergeCell ref="A147:B150"/>
    <mergeCell ref="B182:C184"/>
    <mergeCell ref="A182:A184"/>
    <mergeCell ref="B185:C187"/>
    <mergeCell ref="B188:C190"/>
    <mergeCell ref="B191:C193"/>
    <mergeCell ref="A162:C164"/>
    <mergeCell ref="A151:C154"/>
    <mergeCell ref="A172:C174"/>
    <mergeCell ref="A175:C177"/>
  </mergeCells>
  <pageMargins left="0.47244094488188981" right="0.19685039370078741" top="0.31496062992125984" bottom="0.27559055118110237" header="0.31496062992125984" footer="0.31496062992125984"/>
  <pageSetup paperSize="9" scale="73" fitToHeight="0" orientation="landscape" horizontalDpi="4294967293" verticalDpi="4294967293" r:id="rId1"/>
  <rowBreaks count="10" manualBreakCount="10">
    <brk id="24" max="12" man="1"/>
    <brk id="45" max="12" man="1"/>
    <brk id="66" max="12" man="1"/>
    <brk id="79" max="12" man="1"/>
    <brk id="92" max="12" man="1"/>
    <brk id="110" max="12" man="1"/>
    <brk id="129" max="12" man="1"/>
    <brk id="150" max="12" man="1"/>
    <brk id="174" max="12" man="1"/>
    <brk id="19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2015-12-10T03:52:52Z</dcterms:modified>
</cp:coreProperties>
</file>